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C. MBRR (detailed schedules)\A8\"/>
    </mc:Choice>
  </mc:AlternateContent>
  <xr:revisionPtr revIDLastSave="0" documentId="13_ncr:1_{528A6829-6021-4A18-8A4B-D31720E04C9A}" xr6:coauthVersionLast="47" xr6:coauthVersionMax="47" xr10:uidLastSave="{00000000-0000-0000-0000-000000000000}"/>
  <workbookProtection workbookAlgorithmName="SHA-512" workbookHashValue="NH9H2f1CAaiCWzpjsLvaeyU+I4rkjAhynxNu/gyHl9xhk+vfEGZTrh2fEachAQT4rRq/s1BTO6vQTQefNMnTeg==" workbookSaltValue="SHHyZjSyFnjb5GJrWq5/Aw==" workbookSpinCount="100000" lockStructure="1"/>
  <bookViews>
    <workbookView xWindow="-120" yWindow="-120" windowWidth="29040" windowHeight="15990" xr2:uid="{00000000-000D-0000-FFFF-FFFF00000000}"/>
  </bookViews>
  <sheets>
    <sheet name="MP301" sheetId="1" r:id="rId1"/>
    <sheet name="MP302" sheetId="2" r:id="rId2"/>
    <sheet name="MP303" sheetId="3" r:id="rId3"/>
    <sheet name="MP304" sheetId="4" r:id="rId4"/>
    <sheet name="MP305" sheetId="5" r:id="rId5"/>
    <sheet name="MP306" sheetId="6" r:id="rId6"/>
    <sheet name="MP307" sheetId="7" r:id="rId7"/>
    <sheet name="DC30" sheetId="8" r:id="rId8"/>
    <sheet name="MP311" sheetId="9" r:id="rId9"/>
    <sheet name="MP312" sheetId="10" r:id="rId10"/>
    <sheet name="MP313" sheetId="11" r:id="rId11"/>
    <sheet name="MP314" sheetId="12" r:id="rId12"/>
    <sheet name="MP315" sheetId="13" r:id="rId13"/>
    <sheet name="MP316" sheetId="14" r:id="rId14"/>
    <sheet name="DC31" sheetId="15" r:id="rId15"/>
    <sheet name="MP321" sheetId="16" r:id="rId16"/>
    <sheet name="MP324" sheetId="17" r:id="rId17"/>
    <sheet name="MP325" sheetId="18" r:id="rId18"/>
    <sheet name="MP326" sheetId="19" r:id="rId19"/>
    <sheet name="DC32" sheetId="20" r:id="rId20"/>
    <sheet name="Summary" sheetId="21" r:id="rId21"/>
  </sheets>
  <definedNames>
    <definedName name="_xlnm.Print_Area" localSheetId="7">'DC30'!$A$1:$L$67</definedName>
    <definedName name="_xlnm.Print_Area" localSheetId="14">'DC31'!$A$1:$L$67</definedName>
    <definedName name="_xlnm.Print_Area" localSheetId="19">'DC32'!$A$1:$L$67</definedName>
    <definedName name="_xlnm.Print_Area" localSheetId="0">'MP301'!$A$1:$L$67</definedName>
    <definedName name="_xlnm.Print_Area" localSheetId="1">'MP302'!$A$1:$L$67</definedName>
    <definedName name="_xlnm.Print_Area" localSheetId="2">'MP303'!$A$1:$L$67</definedName>
    <definedName name="_xlnm.Print_Area" localSheetId="3">'MP304'!$A$1:$L$67</definedName>
    <definedName name="_xlnm.Print_Area" localSheetId="4">'MP305'!$A$1:$L$67</definedName>
    <definedName name="_xlnm.Print_Area" localSheetId="5">'MP306'!$A$1:$L$67</definedName>
    <definedName name="_xlnm.Print_Area" localSheetId="6">'MP307'!$A$1:$L$67</definedName>
    <definedName name="_xlnm.Print_Area" localSheetId="8">'MP311'!$A$1:$L$67</definedName>
    <definedName name="_xlnm.Print_Area" localSheetId="9">'MP312'!$A$1:$L$67</definedName>
    <definedName name="_xlnm.Print_Area" localSheetId="10">'MP313'!$A$1:$L$67</definedName>
    <definedName name="_xlnm.Print_Area" localSheetId="11">'MP314'!$A$1:$L$67</definedName>
    <definedName name="_xlnm.Print_Area" localSheetId="12">'MP315'!$A$1:$L$67</definedName>
    <definedName name="_xlnm.Print_Area" localSheetId="13">'MP316'!$A$1:$L$67</definedName>
    <definedName name="_xlnm.Print_Area" localSheetId="15">'MP321'!$A$1:$L$67</definedName>
    <definedName name="_xlnm.Print_Area" localSheetId="16">'MP324'!$A$1:$L$67</definedName>
    <definedName name="_xlnm.Print_Area" localSheetId="17">'MP325'!$A$1:$L$67</definedName>
    <definedName name="_xlnm.Print_Area" localSheetId="18">'MP326'!$A$1:$L$67</definedName>
    <definedName name="_xlnm.Print_Area" localSheetId="20">Summary!$A$1:$L$67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7" i="2" l="1"/>
  <c r="K67" i="2"/>
  <c r="J67" i="2"/>
  <c r="I67" i="2"/>
  <c r="H67" i="2"/>
  <c r="G67" i="2"/>
  <c r="F67" i="2"/>
  <c r="E67" i="2"/>
  <c r="D67" i="2"/>
  <c r="C67" i="2"/>
  <c r="L52" i="2"/>
  <c r="K52" i="2"/>
  <c r="J52" i="2"/>
  <c r="I52" i="2"/>
  <c r="H52" i="2"/>
  <c r="G52" i="2"/>
  <c r="F52" i="2"/>
  <c r="E52" i="2"/>
  <c r="D52" i="2"/>
  <c r="C52" i="2"/>
  <c r="L36" i="2"/>
  <c r="L29" i="2" s="1"/>
  <c r="L32" i="2" s="1"/>
  <c r="L14" i="2" s="1"/>
  <c r="L18" i="2" s="1"/>
  <c r="K36" i="2"/>
  <c r="K29" i="2" s="1"/>
  <c r="K32" i="2" s="1"/>
  <c r="K14" i="2" s="1"/>
  <c r="K18" i="2" s="1"/>
  <c r="J36" i="2"/>
  <c r="J29" i="2" s="1"/>
  <c r="J32" i="2" s="1"/>
  <c r="J14" i="2" s="1"/>
  <c r="J18" i="2" s="1"/>
  <c r="I36" i="2"/>
  <c r="I29" i="2" s="1"/>
  <c r="I32" i="2" s="1"/>
  <c r="I14" i="2" s="1"/>
  <c r="I18" i="2" s="1"/>
  <c r="H36" i="2"/>
  <c r="H29" i="2" s="1"/>
  <c r="H32" i="2" s="1"/>
  <c r="H14" i="2" s="1"/>
  <c r="H18" i="2" s="1"/>
  <c r="G36" i="2"/>
  <c r="G29" i="2" s="1"/>
  <c r="G32" i="2" s="1"/>
  <c r="G14" i="2" s="1"/>
  <c r="G18" i="2" s="1"/>
  <c r="F36" i="2"/>
  <c r="F29" i="2" s="1"/>
  <c r="F32" i="2" s="1"/>
  <c r="F14" i="2" s="1"/>
  <c r="F18" i="2" s="1"/>
  <c r="E36" i="2"/>
  <c r="D36" i="2"/>
  <c r="C36" i="2"/>
  <c r="C29" i="2" s="1"/>
  <c r="C32" i="2" s="1"/>
  <c r="C14" i="2" s="1"/>
  <c r="C18" i="2" s="1"/>
  <c r="D32" i="2"/>
  <c r="D14" i="2" s="1"/>
  <c r="D18" i="2" s="1"/>
  <c r="E29" i="2"/>
  <c r="E32" i="2" s="1"/>
  <c r="E14" i="2" s="1"/>
  <c r="E18" i="2" s="1"/>
  <c r="D29" i="2"/>
  <c r="L6" i="2"/>
  <c r="L8" i="2" s="1"/>
  <c r="K6" i="2"/>
  <c r="K8" i="2" s="1"/>
  <c r="J6" i="2"/>
  <c r="J8" i="2" s="1"/>
  <c r="I6" i="2"/>
  <c r="I8" i="2" s="1"/>
  <c r="H6" i="2"/>
  <c r="H8" i="2" s="1"/>
  <c r="H19" i="2" s="1"/>
  <c r="H21" i="2" s="1"/>
  <c r="G6" i="2"/>
  <c r="G8" i="2" s="1"/>
  <c r="F6" i="2"/>
  <c r="F8" i="2" s="1"/>
  <c r="E6" i="2"/>
  <c r="E8" i="2" s="1"/>
  <c r="D6" i="2"/>
  <c r="D8" i="2" s="1"/>
  <c r="C6" i="2"/>
  <c r="C8" i="2" s="1"/>
  <c r="L67" i="3"/>
  <c r="K67" i="3"/>
  <c r="J67" i="3"/>
  <c r="I67" i="3"/>
  <c r="H67" i="3"/>
  <c r="G67" i="3"/>
  <c r="F67" i="3"/>
  <c r="E67" i="3"/>
  <c r="D67" i="3"/>
  <c r="C67" i="3"/>
  <c r="L52" i="3"/>
  <c r="K52" i="3"/>
  <c r="J52" i="3"/>
  <c r="I52" i="3"/>
  <c r="H52" i="3"/>
  <c r="G52" i="3"/>
  <c r="F52" i="3"/>
  <c r="E52" i="3"/>
  <c r="D52" i="3"/>
  <c r="C52" i="3"/>
  <c r="L36" i="3"/>
  <c r="L29" i="3" s="1"/>
  <c r="L32" i="3" s="1"/>
  <c r="L14" i="3" s="1"/>
  <c r="L18" i="3" s="1"/>
  <c r="K36" i="3"/>
  <c r="K29" i="3" s="1"/>
  <c r="K32" i="3" s="1"/>
  <c r="K14" i="3" s="1"/>
  <c r="K18" i="3" s="1"/>
  <c r="J36" i="3"/>
  <c r="I36" i="3"/>
  <c r="I29" i="3" s="1"/>
  <c r="I32" i="3" s="1"/>
  <c r="I14" i="3" s="1"/>
  <c r="I18" i="3" s="1"/>
  <c r="H36" i="3"/>
  <c r="H29" i="3" s="1"/>
  <c r="H32" i="3" s="1"/>
  <c r="H14" i="3" s="1"/>
  <c r="H18" i="3" s="1"/>
  <c r="G36" i="3"/>
  <c r="G29" i="3" s="1"/>
  <c r="G32" i="3" s="1"/>
  <c r="G14" i="3" s="1"/>
  <c r="G18" i="3" s="1"/>
  <c r="F36" i="3"/>
  <c r="E36" i="3"/>
  <c r="D36" i="3"/>
  <c r="D29" i="3" s="1"/>
  <c r="D32" i="3" s="1"/>
  <c r="D14" i="3" s="1"/>
  <c r="D18" i="3" s="1"/>
  <c r="C36" i="3"/>
  <c r="C29" i="3" s="1"/>
  <c r="C32" i="3" s="1"/>
  <c r="C14" i="3" s="1"/>
  <c r="C18" i="3" s="1"/>
  <c r="J29" i="3"/>
  <c r="J32" i="3" s="1"/>
  <c r="J14" i="3" s="1"/>
  <c r="J18" i="3" s="1"/>
  <c r="F29" i="3"/>
  <c r="F32" i="3" s="1"/>
  <c r="F14" i="3" s="1"/>
  <c r="F18" i="3" s="1"/>
  <c r="E29" i="3"/>
  <c r="E32" i="3" s="1"/>
  <c r="E14" i="3" s="1"/>
  <c r="E18" i="3" s="1"/>
  <c r="L8" i="3"/>
  <c r="L6" i="3"/>
  <c r="K6" i="3"/>
  <c r="K8" i="3" s="1"/>
  <c r="J6" i="3"/>
  <c r="J8" i="3" s="1"/>
  <c r="I6" i="3"/>
  <c r="I8" i="3" s="1"/>
  <c r="H6" i="3"/>
  <c r="H8" i="3" s="1"/>
  <c r="G6" i="3"/>
  <c r="G8" i="3" s="1"/>
  <c r="F6" i="3"/>
  <c r="F8" i="3" s="1"/>
  <c r="E6" i="3"/>
  <c r="E8" i="3" s="1"/>
  <c r="D6" i="3"/>
  <c r="D8" i="3" s="1"/>
  <c r="C6" i="3"/>
  <c r="C8" i="3" s="1"/>
  <c r="L67" i="4"/>
  <c r="K67" i="4"/>
  <c r="J67" i="4"/>
  <c r="I67" i="4"/>
  <c r="H67" i="4"/>
  <c r="G67" i="4"/>
  <c r="F67" i="4"/>
  <c r="E67" i="4"/>
  <c r="D67" i="4"/>
  <c r="C67" i="4"/>
  <c r="L52" i="4"/>
  <c r="K52" i="4"/>
  <c r="J52" i="4"/>
  <c r="I52" i="4"/>
  <c r="H52" i="4"/>
  <c r="G52" i="4"/>
  <c r="F52" i="4"/>
  <c r="E52" i="4"/>
  <c r="D52" i="4"/>
  <c r="C52" i="4"/>
  <c r="L36" i="4"/>
  <c r="K36" i="4"/>
  <c r="K29" i="4" s="1"/>
  <c r="K32" i="4" s="1"/>
  <c r="K14" i="4" s="1"/>
  <c r="K18" i="4" s="1"/>
  <c r="J36" i="4"/>
  <c r="J29" i="4" s="1"/>
  <c r="J32" i="4" s="1"/>
  <c r="J14" i="4" s="1"/>
  <c r="J18" i="4" s="1"/>
  <c r="I36" i="4"/>
  <c r="I29" i="4" s="1"/>
  <c r="I32" i="4" s="1"/>
  <c r="I14" i="4" s="1"/>
  <c r="I18" i="4" s="1"/>
  <c r="H36" i="4"/>
  <c r="G36" i="4"/>
  <c r="G29" i="4" s="1"/>
  <c r="G32" i="4" s="1"/>
  <c r="G14" i="4" s="1"/>
  <c r="G18" i="4" s="1"/>
  <c r="F36" i="4"/>
  <c r="E36" i="4"/>
  <c r="E29" i="4" s="1"/>
  <c r="E32" i="4" s="1"/>
  <c r="E14" i="4" s="1"/>
  <c r="E18" i="4" s="1"/>
  <c r="D36" i="4"/>
  <c r="C36" i="4"/>
  <c r="C29" i="4" s="1"/>
  <c r="C32" i="4" s="1"/>
  <c r="C14" i="4" s="1"/>
  <c r="C18" i="4" s="1"/>
  <c r="L29" i="4"/>
  <c r="L32" i="4" s="1"/>
  <c r="L14" i="4" s="1"/>
  <c r="L18" i="4" s="1"/>
  <c r="H29" i="4"/>
  <c r="H32" i="4" s="1"/>
  <c r="H14" i="4" s="1"/>
  <c r="H18" i="4" s="1"/>
  <c r="F29" i="4"/>
  <c r="F32" i="4" s="1"/>
  <c r="F14" i="4" s="1"/>
  <c r="F18" i="4" s="1"/>
  <c r="D29" i="4"/>
  <c r="D32" i="4" s="1"/>
  <c r="D14" i="4" s="1"/>
  <c r="D18" i="4" s="1"/>
  <c r="L6" i="4"/>
  <c r="L8" i="4" s="1"/>
  <c r="K6" i="4"/>
  <c r="K8" i="4" s="1"/>
  <c r="K19" i="4" s="1"/>
  <c r="K21" i="4" s="1"/>
  <c r="J6" i="4"/>
  <c r="J8" i="4" s="1"/>
  <c r="I6" i="4"/>
  <c r="I8" i="4" s="1"/>
  <c r="I19" i="4" s="1"/>
  <c r="I21" i="4" s="1"/>
  <c r="H6" i="4"/>
  <c r="H8" i="4" s="1"/>
  <c r="G6" i="4"/>
  <c r="G8" i="4" s="1"/>
  <c r="F6" i="4"/>
  <c r="F8" i="4" s="1"/>
  <c r="E6" i="4"/>
  <c r="E8" i="4" s="1"/>
  <c r="D6" i="4"/>
  <c r="D8" i="4" s="1"/>
  <c r="C6" i="4"/>
  <c r="C8" i="4" s="1"/>
  <c r="C19" i="4" s="1"/>
  <c r="C21" i="4" s="1"/>
  <c r="L67" i="5"/>
  <c r="K67" i="5"/>
  <c r="J67" i="5"/>
  <c r="I67" i="5"/>
  <c r="H67" i="5"/>
  <c r="G67" i="5"/>
  <c r="F67" i="5"/>
  <c r="E67" i="5"/>
  <c r="D67" i="5"/>
  <c r="C67" i="5"/>
  <c r="L52" i="5"/>
  <c r="K52" i="5"/>
  <c r="J52" i="5"/>
  <c r="I52" i="5"/>
  <c r="H52" i="5"/>
  <c r="G52" i="5"/>
  <c r="F52" i="5"/>
  <c r="E52" i="5"/>
  <c r="D52" i="5"/>
  <c r="C52" i="5"/>
  <c r="L36" i="5"/>
  <c r="K36" i="5"/>
  <c r="K29" i="5" s="1"/>
  <c r="K32" i="5" s="1"/>
  <c r="K14" i="5" s="1"/>
  <c r="K18" i="5" s="1"/>
  <c r="J36" i="5"/>
  <c r="J29" i="5" s="1"/>
  <c r="J32" i="5" s="1"/>
  <c r="J14" i="5" s="1"/>
  <c r="J18" i="5" s="1"/>
  <c r="I36" i="5"/>
  <c r="I29" i="5" s="1"/>
  <c r="I32" i="5" s="1"/>
  <c r="I14" i="5" s="1"/>
  <c r="I18" i="5" s="1"/>
  <c r="H36" i="5"/>
  <c r="H29" i="5" s="1"/>
  <c r="H32" i="5" s="1"/>
  <c r="H14" i="5" s="1"/>
  <c r="H18" i="5" s="1"/>
  <c r="G36" i="5"/>
  <c r="G29" i="5" s="1"/>
  <c r="G32" i="5" s="1"/>
  <c r="G14" i="5" s="1"/>
  <c r="G18" i="5" s="1"/>
  <c r="F36" i="5"/>
  <c r="E36" i="5"/>
  <c r="E29" i="5" s="1"/>
  <c r="E32" i="5" s="1"/>
  <c r="E14" i="5" s="1"/>
  <c r="E18" i="5" s="1"/>
  <c r="D36" i="5"/>
  <c r="C36" i="5"/>
  <c r="C29" i="5" s="1"/>
  <c r="C32" i="5" s="1"/>
  <c r="C14" i="5" s="1"/>
  <c r="C18" i="5" s="1"/>
  <c r="L29" i="5"/>
  <c r="L32" i="5" s="1"/>
  <c r="L14" i="5" s="1"/>
  <c r="L18" i="5" s="1"/>
  <c r="F29" i="5"/>
  <c r="F32" i="5" s="1"/>
  <c r="F14" i="5" s="1"/>
  <c r="F18" i="5" s="1"/>
  <c r="D29" i="5"/>
  <c r="D32" i="5" s="1"/>
  <c r="D14" i="5" s="1"/>
  <c r="D18" i="5" s="1"/>
  <c r="L6" i="5"/>
  <c r="L8" i="5" s="1"/>
  <c r="K6" i="5"/>
  <c r="K8" i="5" s="1"/>
  <c r="J6" i="5"/>
  <c r="J8" i="5" s="1"/>
  <c r="J19" i="5" s="1"/>
  <c r="J21" i="5" s="1"/>
  <c r="I6" i="5"/>
  <c r="I8" i="5" s="1"/>
  <c r="H6" i="5"/>
  <c r="H8" i="5" s="1"/>
  <c r="G6" i="5"/>
  <c r="G8" i="5" s="1"/>
  <c r="G19" i="5" s="1"/>
  <c r="G21" i="5" s="1"/>
  <c r="F6" i="5"/>
  <c r="F8" i="5" s="1"/>
  <c r="E6" i="5"/>
  <c r="E8" i="5" s="1"/>
  <c r="D6" i="5"/>
  <c r="D8" i="5" s="1"/>
  <c r="D19" i="5" s="1"/>
  <c r="D21" i="5" s="1"/>
  <c r="C6" i="5"/>
  <c r="C8" i="5" s="1"/>
  <c r="L67" i="6"/>
  <c r="K67" i="6"/>
  <c r="J67" i="6"/>
  <c r="I67" i="6"/>
  <c r="H67" i="6"/>
  <c r="G67" i="6"/>
  <c r="F67" i="6"/>
  <c r="E67" i="6"/>
  <c r="D67" i="6"/>
  <c r="C67" i="6"/>
  <c r="L52" i="6"/>
  <c r="K52" i="6"/>
  <c r="J52" i="6"/>
  <c r="I52" i="6"/>
  <c r="H52" i="6"/>
  <c r="G52" i="6"/>
  <c r="F52" i="6"/>
  <c r="E52" i="6"/>
  <c r="D52" i="6"/>
  <c r="C52" i="6"/>
  <c r="L36" i="6"/>
  <c r="K36" i="6"/>
  <c r="K29" i="6" s="1"/>
  <c r="K32" i="6" s="1"/>
  <c r="K14" i="6" s="1"/>
  <c r="K18" i="6" s="1"/>
  <c r="J36" i="6"/>
  <c r="J29" i="6" s="1"/>
  <c r="J32" i="6" s="1"/>
  <c r="J14" i="6" s="1"/>
  <c r="J18" i="6" s="1"/>
  <c r="I36" i="6"/>
  <c r="H36" i="6"/>
  <c r="H29" i="6" s="1"/>
  <c r="H32" i="6" s="1"/>
  <c r="H14" i="6" s="1"/>
  <c r="H18" i="6" s="1"/>
  <c r="G36" i="6"/>
  <c r="G29" i="6" s="1"/>
  <c r="G32" i="6" s="1"/>
  <c r="G14" i="6" s="1"/>
  <c r="G18" i="6" s="1"/>
  <c r="G19" i="6" s="1"/>
  <c r="G21" i="6" s="1"/>
  <c r="F36" i="6"/>
  <c r="F29" i="6" s="1"/>
  <c r="F32" i="6" s="1"/>
  <c r="F14" i="6" s="1"/>
  <c r="F18" i="6" s="1"/>
  <c r="E36" i="6"/>
  <c r="E29" i="6" s="1"/>
  <c r="E32" i="6" s="1"/>
  <c r="E14" i="6" s="1"/>
  <c r="E18" i="6" s="1"/>
  <c r="D36" i="6"/>
  <c r="D29" i="6" s="1"/>
  <c r="D32" i="6" s="1"/>
  <c r="D14" i="6" s="1"/>
  <c r="D18" i="6" s="1"/>
  <c r="C36" i="6"/>
  <c r="C29" i="6" s="1"/>
  <c r="C32" i="6" s="1"/>
  <c r="C14" i="6" s="1"/>
  <c r="C18" i="6" s="1"/>
  <c r="L29" i="6"/>
  <c r="L32" i="6" s="1"/>
  <c r="L14" i="6" s="1"/>
  <c r="L18" i="6" s="1"/>
  <c r="I29" i="6"/>
  <c r="I32" i="6" s="1"/>
  <c r="I14" i="6" s="1"/>
  <c r="I18" i="6" s="1"/>
  <c r="L6" i="6"/>
  <c r="L8" i="6" s="1"/>
  <c r="K6" i="6"/>
  <c r="K8" i="6" s="1"/>
  <c r="J6" i="6"/>
  <c r="J8" i="6" s="1"/>
  <c r="I6" i="6"/>
  <c r="I8" i="6" s="1"/>
  <c r="H6" i="6"/>
  <c r="H8" i="6" s="1"/>
  <c r="G6" i="6"/>
  <c r="G8" i="6" s="1"/>
  <c r="F6" i="6"/>
  <c r="F8" i="6" s="1"/>
  <c r="E6" i="6"/>
  <c r="E8" i="6" s="1"/>
  <c r="D6" i="6"/>
  <c r="D8" i="6" s="1"/>
  <c r="C6" i="6"/>
  <c r="C8" i="6" s="1"/>
  <c r="L67" i="7"/>
  <c r="K67" i="7"/>
  <c r="J67" i="7"/>
  <c r="I67" i="7"/>
  <c r="H67" i="7"/>
  <c r="G67" i="7"/>
  <c r="F67" i="7"/>
  <c r="E67" i="7"/>
  <c r="D67" i="7"/>
  <c r="C67" i="7"/>
  <c r="L52" i="7"/>
  <c r="K52" i="7"/>
  <c r="J52" i="7"/>
  <c r="I52" i="7"/>
  <c r="H52" i="7"/>
  <c r="G52" i="7"/>
  <c r="F52" i="7"/>
  <c r="E52" i="7"/>
  <c r="D52" i="7"/>
  <c r="C52" i="7"/>
  <c r="L36" i="7"/>
  <c r="L29" i="7" s="1"/>
  <c r="L32" i="7" s="1"/>
  <c r="L14" i="7" s="1"/>
  <c r="L18" i="7" s="1"/>
  <c r="K36" i="7"/>
  <c r="K29" i="7" s="1"/>
  <c r="K32" i="7" s="1"/>
  <c r="K14" i="7" s="1"/>
  <c r="K18" i="7" s="1"/>
  <c r="J36" i="7"/>
  <c r="J29" i="7" s="1"/>
  <c r="J32" i="7" s="1"/>
  <c r="J14" i="7" s="1"/>
  <c r="J18" i="7" s="1"/>
  <c r="I36" i="7"/>
  <c r="I29" i="7" s="1"/>
  <c r="I32" i="7" s="1"/>
  <c r="I14" i="7" s="1"/>
  <c r="I18" i="7" s="1"/>
  <c r="H36" i="7"/>
  <c r="H29" i="7" s="1"/>
  <c r="H32" i="7" s="1"/>
  <c r="H14" i="7" s="1"/>
  <c r="H18" i="7" s="1"/>
  <c r="G36" i="7"/>
  <c r="G29" i="7" s="1"/>
  <c r="G32" i="7" s="1"/>
  <c r="G14" i="7" s="1"/>
  <c r="G18" i="7" s="1"/>
  <c r="F36" i="7"/>
  <c r="E36" i="7"/>
  <c r="D36" i="7"/>
  <c r="C36" i="7"/>
  <c r="C29" i="7" s="1"/>
  <c r="C32" i="7" s="1"/>
  <c r="C14" i="7" s="1"/>
  <c r="C18" i="7" s="1"/>
  <c r="F29" i="7"/>
  <c r="F32" i="7" s="1"/>
  <c r="F14" i="7" s="1"/>
  <c r="F18" i="7" s="1"/>
  <c r="E29" i="7"/>
  <c r="E32" i="7" s="1"/>
  <c r="E14" i="7" s="1"/>
  <c r="E18" i="7" s="1"/>
  <c r="D29" i="7"/>
  <c r="D32" i="7" s="1"/>
  <c r="D14" i="7" s="1"/>
  <c r="D18" i="7" s="1"/>
  <c r="D8" i="7"/>
  <c r="L6" i="7"/>
  <c r="L8" i="7" s="1"/>
  <c r="K6" i="7"/>
  <c r="K8" i="7" s="1"/>
  <c r="J6" i="7"/>
  <c r="J8" i="7" s="1"/>
  <c r="I6" i="7"/>
  <c r="I8" i="7" s="1"/>
  <c r="H6" i="7"/>
  <c r="H8" i="7" s="1"/>
  <c r="G6" i="7"/>
  <c r="G8" i="7" s="1"/>
  <c r="F6" i="7"/>
  <c r="F8" i="7" s="1"/>
  <c r="E6" i="7"/>
  <c r="E8" i="7" s="1"/>
  <c r="D6" i="7"/>
  <c r="C6" i="7"/>
  <c r="C8" i="7" s="1"/>
  <c r="L67" i="8"/>
  <c r="K67" i="8"/>
  <c r="J67" i="8"/>
  <c r="I67" i="8"/>
  <c r="H67" i="8"/>
  <c r="G67" i="8"/>
  <c r="F67" i="8"/>
  <c r="E67" i="8"/>
  <c r="D67" i="8"/>
  <c r="C67" i="8"/>
  <c r="L52" i="8"/>
  <c r="K52" i="8"/>
  <c r="J52" i="8"/>
  <c r="I52" i="8"/>
  <c r="H52" i="8"/>
  <c r="G52" i="8"/>
  <c r="F52" i="8"/>
  <c r="E52" i="8"/>
  <c r="D52" i="8"/>
  <c r="C52" i="8"/>
  <c r="L36" i="8"/>
  <c r="L29" i="8" s="1"/>
  <c r="L32" i="8" s="1"/>
  <c r="L14" i="8" s="1"/>
  <c r="L18" i="8" s="1"/>
  <c r="K36" i="8"/>
  <c r="J36" i="8"/>
  <c r="J29" i="8" s="1"/>
  <c r="J32" i="8" s="1"/>
  <c r="J14" i="8" s="1"/>
  <c r="J18" i="8" s="1"/>
  <c r="I36" i="8"/>
  <c r="I29" i="8" s="1"/>
  <c r="I32" i="8" s="1"/>
  <c r="I14" i="8" s="1"/>
  <c r="I18" i="8" s="1"/>
  <c r="H36" i="8"/>
  <c r="H29" i="8" s="1"/>
  <c r="H32" i="8" s="1"/>
  <c r="H14" i="8" s="1"/>
  <c r="H18" i="8" s="1"/>
  <c r="G36" i="8"/>
  <c r="F36" i="8"/>
  <c r="F29" i="8" s="1"/>
  <c r="F32" i="8" s="1"/>
  <c r="F14" i="8" s="1"/>
  <c r="F18" i="8" s="1"/>
  <c r="E36" i="8"/>
  <c r="E29" i="8" s="1"/>
  <c r="E32" i="8" s="1"/>
  <c r="E14" i="8" s="1"/>
  <c r="E18" i="8" s="1"/>
  <c r="D36" i="8"/>
  <c r="D29" i="8" s="1"/>
  <c r="D32" i="8" s="1"/>
  <c r="D14" i="8" s="1"/>
  <c r="D18" i="8" s="1"/>
  <c r="C36" i="8"/>
  <c r="K29" i="8"/>
  <c r="K32" i="8" s="1"/>
  <c r="K14" i="8" s="1"/>
  <c r="K18" i="8" s="1"/>
  <c r="G29" i="8"/>
  <c r="G32" i="8" s="1"/>
  <c r="G14" i="8" s="1"/>
  <c r="G18" i="8" s="1"/>
  <c r="C29" i="8"/>
  <c r="C32" i="8" s="1"/>
  <c r="C14" i="8" s="1"/>
  <c r="C18" i="8" s="1"/>
  <c r="J8" i="8"/>
  <c r="L6" i="8"/>
  <c r="L8" i="8" s="1"/>
  <c r="K6" i="8"/>
  <c r="K8" i="8" s="1"/>
  <c r="J6" i="8"/>
  <c r="I6" i="8"/>
  <c r="I8" i="8" s="1"/>
  <c r="H6" i="8"/>
  <c r="H8" i="8" s="1"/>
  <c r="G6" i="8"/>
  <c r="G8" i="8" s="1"/>
  <c r="F6" i="8"/>
  <c r="F8" i="8" s="1"/>
  <c r="F19" i="8" s="1"/>
  <c r="F21" i="8" s="1"/>
  <c r="E6" i="8"/>
  <c r="E8" i="8" s="1"/>
  <c r="D6" i="8"/>
  <c r="D8" i="8" s="1"/>
  <c r="C6" i="8"/>
  <c r="C8" i="8" s="1"/>
  <c r="L67" i="9"/>
  <c r="K67" i="9"/>
  <c r="J67" i="9"/>
  <c r="I67" i="9"/>
  <c r="H67" i="9"/>
  <c r="G67" i="9"/>
  <c r="F67" i="9"/>
  <c r="E67" i="9"/>
  <c r="D67" i="9"/>
  <c r="C67" i="9"/>
  <c r="L52" i="9"/>
  <c r="K52" i="9"/>
  <c r="J52" i="9"/>
  <c r="I52" i="9"/>
  <c r="H52" i="9"/>
  <c r="G52" i="9"/>
  <c r="F52" i="9"/>
  <c r="E52" i="9"/>
  <c r="D52" i="9"/>
  <c r="C52" i="9"/>
  <c r="L36" i="9"/>
  <c r="K36" i="9"/>
  <c r="K29" i="9" s="1"/>
  <c r="K32" i="9" s="1"/>
  <c r="K14" i="9" s="1"/>
  <c r="K18" i="9" s="1"/>
  <c r="J36" i="9"/>
  <c r="J29" i="9" s="1"/>
  <c r="J32" i="9" s="1"/>
  <c r="J14" i="9" s="1"/>
  <c r="J18" i="9" s="1"/>
  <c r="I36" i="9"/>
  <c r="I29" i="9" s="1"/>
  <c r="I32" i="9" s="1"/>
  <c r="I14" i="9" s="1"/>
  <c r="I18" i="9" s="1"/>
  <c r="H36" i="9"/>
  <c r="H29" i="9" s="1"/>
  <c r="H32" i="9" s="1"/>
  <c r="H14" i="9" s="1"/>
  <c r="H18" i="9" s="1"/>
  <c r="G36" i="9"/>
  <c r="G29" i="9" s="1"/>
  <c r="G32" i="9" s="1"/>
  <c r="G14" i="9" s="1"/>
  <c r="G18" i="9" s="1"/>
  <c r="F36" i="9"/>
  <c r="F29" i="9" s="1"/>
  <c r="F32" i="9" s="1"/>
  <c r="F14" i="9" s="1"/>
  <c r="F18" i="9" s="1"/>
  <c r="E36" i="9"/>
  <c r="E29" i="9" s="1"/>
  <c r="E32" i="9" s="1"/>
  <c r="E14" i="9" s="1"/>
  <c r="E18" i="9" s="1"/>
  <c r="D36" i="9"/>
  <c r="D29" i="9" s="1"/>
  <c r="D32" i="9" s="1"/>
  <c r="D14" i="9" s="1"/>
  <c r="D18" i="9" s="1"/>
  <c r="C36" i="9"/>
  <c r="C29" i="9" s="1"/>
  <c r="C32" i="9" s="1"/>
  <c r="C14" i="9" s="1"/>
  <c r="C18" i="9" s="1"/>
  <c r="L29" i="9"/>
  <c r="L32" i="9" s="1"/>
  <c r="L14" i="9" s="1"/>
  <c r="L18" i="9" s="1"/>
  <c r="L6" i="9"/>
  <c r="L8" i="9" s="1"/>
  <c r="K6" i="9"/>
  <c r="K8" i="9" s="1"/>
  <c r="J6" i="9"/>
  <c r="J8" i="9" s="1"/>
  <c r="I6" i="9"/>
  <c r="I8" i="9" s="1"/>
  <c r="I19" i="9" s="1"/>
  <c r="I21" i="9" s="1"/>
  <c r="H6" i="9"/>
  <c r="H8" i="9" s="1"/>
  <c r="G6" i="9"/>
  <c r="G8" i="9" s="1"/>
  <c r="G19" i="9" s="1"/>
  <c r="G21" i="9" s="1"/>
  <c r="F6" i="9"/>
  <c r="F8" i="9" s="1"/>
  <c r="E6" i="9"/>
  <c r="E8" i="9" s="1"/>
  <c r="D6" i="9"/>
  <c r="D8" i="9" s="1"/>
  <c r="C6" i="9"/>
  <c r="C8" i="9" s="1"/>
  <c r="L67" i="10"/>
  <c r="K67" i="10"/>
  <c r="J67" i="10"/>
  <c r="I67" i="10"/>
  <c r="H67" i="10"/>
  <c r="G67" i="10"/>
  <c r="F67" i="10"/>
  <c r="E67" i="10"/>
  <c r="D67" i="10"/>
  <c r="C67" i="10"/>
  <c r="L52" i="10"/>
  <c r="K52" i="10"/>
  <c r="J52" i="10"/>
  <c r="I52" i="10"/>
  <c r="H52" i="10"/>
  <c r="G52" i="10"/>
  <c r="F52" i="10"/>
  <c r="E52" i="10"/>
  <c r="D52" i="10"/>
  <c r="C52" i="10"/>
  <c r="L36" i="10"/>
  <c r="L29" i="10" s="1"/>
  <c r="L32" i="10" s="1"/>
  <c r="L14" i="10" s="1"/>
  <c r="L18" i="10" s="1"/>
  <c r="K36" i="10"/>
  <c r="K29" i="10" s="1"/>
  <c r="K32" i="10" s="1"/>
  <c r="K14" i="10" s="1"/>
  <c r="K18" i="10" s="1"/>
  <c r="J36" i="10"/>
  <c r="I36" i="10"/>
  <c r="I29" i="10" s="1"/>
  <c r="I32" i="10" s="1"/>
  <c r="I14" i="10" s="1"/>
  <c r="I18" i="10" s="1"/>
  <c r="H36" i="10"/>
  <c r="H29" i="10" s="1"/>
  <c r="H32" i="10" s="1"/>
  <c r="H14" i="10" s="1"/>
  <c r="H18" i="10" s="1"/>
  <c r="G36" i="10"/>
  <c r="G29" i="10" s="1"/>
  <c r="G32" i="10" s="1"/>
  <c r="G14" i="10" s="1"/>
  <c r="G18" i="10" s="1"/>
  <c r="F36" i="10"/>
  <c r="E36" i="10"/>
  <c r="E29" i="10" s="1"/>
  <c r="E32" i="10" s="1"/>
  <c r="E14" i="10" s="1"/>
  <c r="E18" i="10" s="1"/>
  <c r="D36" i="10"/>
  <c r="D29" i="10" s="1"/>
  <c r="D32" i="10" s="1"/>
  <c r="D14" i="10" s="1"/>
  <c r="D18" i="10" s="1"/>
  <c r="C36" i="10"/>
  <c r="C29" i="10" s="1"/>
  <c r="C32" i="10" s="1"/>
  <c r="C14" i="10" s="1"/>
  <c r="C18" i="10" s="1"/>
  <c r="J29" i="10"/>
  <c r="J32" i="10" s="1"/>
  <c r="J14" i="10" s="1"/>
  <c r="J18" i="10" s="1"/>
  <c r="F29" i="10"/>
  <c r="F32" i="10" s="1"/>
  <c r="F14" i="10" s="1"/>
  <c r="F18" i="10" s="1"/>
  <c r="I8" i="10"/>
  <c r="L6" i="10"/>
  <c r="L8" i="10" s="1"/>
  <c r="K6" i="10"/>
  <c r="K8" i="10" s="1"/>
  <c r="J6" i="10"/>
  <c r="J8" i="10" s="1"/>
  <c r="I6" i="10"/>
  <c r="H6" i="10"/>
  <c r="H8" i="10" s="1"/>
  <c r="G6" i="10"/>
  <c r="G8" i="10" s="1"/>
  <c r="G19" i="10" s="1"/>
  <c r="G21" i="10" s="1"/>
  <c r="F6" i="10"/>
  <c r="F8" i="10" s="1"/>
  <c r="E6" i="10"/>
  <c r="E8" i="10" s="1"/>
  <c r="D6" i="10"/>
  <c r="D8" i="10" s="1"/>
  <c r="C6" i="10"/>
  <c r="C8" i="10" s="1"/>
  <c r="L67" i="11"/>
  <c r="K67" i="11"/>
  <c r="J67" i="11"/>
  <c r="I67" i="11"/>
  <c r="H67" i="11"/>
  <c r="G67" i="11"/>
  <c r="F67" i="11"/>
  <c r="E67" i="11"/>
  <c r="D67" i="11"/>
  <c r="C67" i="11"/>
  <c r="L52" i="11"/>
  <c r="K52" i="11"/>
  <c r="J52" i="11"/>
  <c r="I52" i="11"/>
  <c r="H52" i="11"/>
  <c r="G52" i="11"/>
  <c r="F52" i="11"/>
  <c r="E52" i="11"/>
  <c r="D52" i="11"/>
  <c r="C52" i="11"/>
  <c r="L36" i="11"/>
  <c r="L29" i="11" s="1"/>
  <c r="L32" i="11" s="1"/>
  <c r="L14" i="11" s="1"/>
  <c r="L18" i="11" s="1"/>
  <c r="K36" i="11"/>
  <c r="K29" i="11" s="1"/>
  <c r="K32" i="11" s="1"/>
  <c r="K14" i="11" s="1"/>
  <c r="K18" i="11" s="1"/>
  <c r="J36" i="11"/>
  <c r="I36" i="11"/>
  <c r="I29" i="11" s="1"/>
  <c r="I32" i="11" s="1"/>
  <c r="I14" i="11" s="1"/>
  <c r="I18" i="11" s="1"/>
  <c r="H36" i="11"/>
  <c r="H29" i="11" s="1"/>
  <c r="H32" i="11" s="1"/>
  <c r="H14" i="11" s="1"/>
  <c r="H18" i="11" s="1"/>
  <c r="G36" i="11"/>
  <c r="F36" i="11"/>
  <c r="F29" i="11" s="1"/>
  <c r="F32" i="11" s="1"/>
  <c r="F14" i="11" s="1"/>
  <c r="F18" i="11" s="1"/>
  <c r="E36" i="11"/>
  <c r="E29" i="11" s="1"/>
  <c r="E32" i="11" s="1"/>
  <c r="E14" i="11" s="1"/>
  <c r="E18" i="11" s="1"/>
  <c r="D36" i="11"/>
  <c r="D29" i="11" s="1"/>
  <c r="D32" i="11" s="1"/>
  <c r="D14" i="11" s="1"/>
  <c r="D18" i="11" s="1"/>
  <c r="C36" i="11"/>
  <c r="C29" i="11" s="1"/>
  <c r="C32" i="11"/>
  <c r="C14" i="11" s="1"/>
  <c r="C18" i="11" s="1"/>
  <c r="J29" i="11"/>
  <c r="J32" i="11" s="1"/>
  <c r="J14" i="11" s="1"/>
  <c r="J18" i="11" s="1"/>
  <c r="G29" i="11"/>
  <c r="G32" i="11" s="1"/>
  <c r="G14" i="11" s="1"/>
  <c r="G18" i="11" s="1"/>
  <c r="L6" i="11"/>
  <c r="L8" i="11" s="1"/>
  <c r="K6" i="11"/>
  <c r="K8" i="11" s="1"/>
  <c r="J6" i="11"/>
  <c r="J8" i="11" s="1"/>
  <c r="J19" i="11" s="1"/>
  <c r="J21" i="11" s="1"/>
  <c r="I6" i="11"/>
  <c r="I8" i="11" s="1"/>
  <c r="H6" i="11"/>
  <c r="H8" i="11" s="1"/>
  <c r="G6" i="11"/>
  <c r="G8" i="11" s="1"/>
  <c r="F6" i="11"/>
  <c r="F8" i="11" s="1"/>
  <c r="E6" i="11"/>
  <c r="E8" i="11" s="1"/>
  <c r="D6" i="11"/>
  <c r="D8" i="11" s="1"/>
  <c r="C6" i="11"/>
  <c r="C8" i="11" s="1"/>
  <c r="L67" i="12"/>
  <c r="K67" i="12"/>
  <c r="J67" i="12"/>
  <c r="I67" i="12"/>
  <c r="H67" i="12"/>
  <c r="G67" i="12"/>
  <c r="F67" i="12"/>
  <c r="E67" i="12"/>
  <c r="D67" i="12"/>
  <c r="C67" i="12"/>
  <c r="L52" i="12"/>
  <c r="K52" i="12"/>
  <c r="J52" i="12"/>
  <c r="I52" i="12"/>
  <c r="H52" i="12"/>
  <c r="G52" i="12"/>
  <c r="F52" i="12"/>
  <c r="E52" i="12"/>
  <c r="D52" i="12"/>
  <c r="C52" i="12"/>
  <c r="L36" i="12"/>
  <c r="L29" i="12" s="1"/>
  <c r="L32" i="12" s="1"/>
  <c r="L14" i="12" s="1"/>
  <c r="L18" i="12" s="1"/>
  <c r="K36" i="12"/>
  <c r="K29" i="12" s="1"/>
  <c r="K32" i="12" s="1"/>
  <c r="K14" i="12" s="1"/>
  <c r="K18" i="12" s="1"/>
  <c r="J36" i="12"/>
  <c r="J29" i="12" s="1"/>
  <c r="J32" i="12" s="1"/>
  <c r="J14" i="12" s="1"/>
  <c r="J18" i="12" s="1"/>
  <c r="I36" i="12"/>
  <c r="I29" i="12" s="1"/>
  <c r="I32" i="12" s="1"/>
  <c r="I14" i="12" s="1"/>
  <c r="I18" i="12" s="1"/>
  <c r="H36" i="12"/>
  <c r="H29" i="12" s="1"/>
  <c r="H32" i="12" s="1"/>
  <c r="H14" i="12" s="1"/>
  <c r="H18" i="12" s="1"/>
  <c r="G36" i="12"/>
  <c r="G29" i="12" s="1"/>
  <c r="G32" i="12" s="1"/>
  <c r="G14" i="12" s="1"/>
  <c r="G18" i="12" s="1"/>
  <c r="F36" i="12"/>
  <c r="F29" i="12" s="1"/>
  <c r="F32" i="12" s="1"/>
  <c r="F14" i="12" s="1"/>
  <c r="F18" i="12" s="1"/>
  <c r="E36" i="12"/>
  <c r="E29" i="12" s="1"/>
  <c r="E32" i="12" s="1"/>
  <c r="E14" i="12" s="1"/>
  <c r="E18" i="12" s="1"/>
  <c r="D36" i="12"/>
  <c r="D29" i="12" s="1"/>
  <c r="D32" i="12" s="1"/>
  <c r="D14" i="12" s="1"/>
  <c r="D18" i="12" s="1"/>
  <c r="C36" i="12"/>
  <c r="C29" i="12" s="1"/>
  <c r="C32" i="12" s="1"/>
  <c r="C14" i="12" s="1"/>
  <c r="C18" i="12" s="1"/>
  <c r="G8" i="12"/>
  <c r="L6" i="12"/>
  <c r="L8" i="12" s="1"/>
  <c r="K6" i="12"/>
  <c r="K8" i="12" s="1"/>
  <c r="J6" i="12"/>
  <c r="J8" i="12" s="1"/>
  <c r="I6" i="12"/>
  <c r="I8" i="12" s="1"/>
  <c r="H6" i="12"/>
  <c r="H8" i="12" s="1"/>
  <c r="G6" i="12"/>
  <c r="F6" i="12"/>
  <c r="F8" i="12" s="1"/>
  <c r="E6" i="12"/>
  <c r="E8" i="12" s="1"/>
  <c r="D6" i="12"/>
  <c r="D8" i="12" s="1"/>
  <c r="C6" i="12"/>
  <c r="C8" i="12" s="1"/>
  <c r="L67" i="13"/>
  <c r="K67" i="13"/>
  <c r="J67" i="13"/>
  <c r="I67" i="13"/>
  <c r="H67" i="13"/>
  <c r="G67" i="13"/>
  <c r="F67" i="13"/>
  <c r="E67" i="13"/>
  <c r="D67" i="13"/>
  <c r="C67" i="13"/>
  <c r="L52" i="13"/>
  <c r="K52" i="13"/>
  <c r="J52" i="13"/>
  <c r="I52" i="13"/>
  <c r="H52" i="13"/>
  <c r="G52" i="13"/>
  <c r="F52" i="13"/>
  <c r="E52" i="13"/>
  <c r="D52" i="13"/>
  <c r="C52" i="13"/>
  <c r="L36" i="13"/>
  <c r="L29" i="13" s="1"/>
  <c r="L32" i="13" s="1"/>
  <c r="L14" i="13" s="1"/>
  <c r="L18" i="13" s="1"/>
  <c r="K36" i="13"/>
  <c r="K29" i="13" s="1"/>
  <c r="K32" i="13" s="1"/>
  <c r="K14" i="13" s="1"/>
  <c r="K18" i="13" s="1"/>
  <c r="J36" i="13"/>
  <c r="J29" i="13" s="1"/>
  <c r="J32" i="13" s="1"/>
  <c r="J14" i="13" s="1"/>
  <c r="J18" i="13" s="1"/>
  <c r="I36" i="13"/>
  <c r="I29" i="13" s="1"/>
  <c r="I32" i="13" s="1"/>
  <c r="I14" i="13" s="1"/>
  <c r="I18" i="13" s="1"/>
  <c r="H36" i="13"/>
  <c r="H29" i="13" s="1"/>
  <c r="H32" i="13" s="1"/>
  <c r="H14" i="13" s="1"/>
  <c r="H18" i="13" s="1"/>
  <c r="G36" i="13"/>
  <c r="G29" i="13" s="1"/>
  <c r="G32" i="13" s="1"/>
  <c r="G14" i="13" s="1"/>
  <c r="G18" i="13" s="1"/>
  <c r="F36" i="13"/>
  <c r="E36" i="13"/>
  <c r="E29" i="13" s="1"/>
  <c r="E32" i="13" s="1"/>
  <c r="E14" i="13" s="1"/>
  <c r="E18" i="13" s="1"/>
  <c r="D36" i="13"/>
  <c r="C36" i="13"/>
  <c r="C29" i="13" s="1"/>
  <c r="C32" i="13" s="1"/>
  <c r="C14" i="13" s="1"/>
  <c r="C18" i="13" s="1"/>
  <c r="F29" i="13"/>
  <c r="F32" i="13" s="1"/>
  <c r="F14" i="13" s="1"/>
  <c r="F18" i="13" s="1"/>
  <c r="D29" i="13"/>
  <c r="D32" i="13" s="1"/>
  <c r="D14" i="13" s="1"/>
  <c r="D18" i="13" s="1"/>
  <c r="L6" i="13"/>
  <c r="L8" i="13" s="1"/>
  <c r="K6" i="13"/>
  <c r="K8" i="13" s="1"/>
  <c r="J6" i="13"/>
  <c r="J8" i="13" s="1"/>
  <c r="I6" i="13"/>
  <c r="I8" i="13" s="1"/>
  <c r="I19" i="13" s="1"/>
  <c r="I21" i="13" s="1"/>
  <c r="H6" i="13"/>
  <c r="H8" i="13" s="1"/>
  <c r="G6" i="13"/>
  <c r="G8" i="13" s="1"/>
  <c r="F6" i="13"/>
  <c r="F8" i="13" s="1"/>
  <c r="E6" i="13"/>
  <c r="E8" i="13" s="1"/>
  <c r="D6" i="13"/>
  <c r="D8" i="13" s="1"/>
  <c r="C6" i="13"/>
  <c r="C8" i="13" s="1"/>
  <c r="L67" i="14"/>
  <c r="K67" i="14"/>
  <c r="J67" i="14"/>
  <c r="I67" i="14"/>
  <c r="H67" i="14"/>
  <c r="G67" i="14"/>
  <c r="F67" i="14"/>
  <c r="E67" i="14"/>
  <c r="D67" i="14"/>
  <c r="C67" i="14"/>
  <c r="L52" i="14"/>
  <c r="K52" i="14"/>
  <c r="J52" i="14"/>
  <c r="I52" i="14"/>
  <c r="H52" i="14"/>
  <c r="G52" i="14"/>
  <c r="F52" i="14"/>
  <c r="E52" i="14"/>
  <c r="D52" i="14"/>
  <c r="C52" i="14"/>
  <c r="L36" i="14"/>
  <c r="K36" i="14"/>
  <c r="K29" i="14" s="1"/>
  <c r="K32" i="14" s="1"/>
  <c r="K14" i="14" s="1"/>
  <c r="K18" i="14" s="1"/>
  <c r="J36" i="14"/>
  <c r="J29" i="14" s="1"/>
  <c r="J32" i="14" s="1"/>
  <c r="J14" i="14" s="1"/>
  <c r="J18" i="14" s="1"/>
  <c r="I36" i="14"/>
  <c r="I29" i="14" s="1"/>
  <c r="I32" i="14" s="1"/>
  <c r="I14" i="14" s="1"/>
  <c r="I18" i="14" s="1"/>
  <c r="H36" i="14"/>
  <c r="H29" i="14" s="1"/>
  <c r="H32" i="14" s="1"/>
  <c r="H14" i="14" s="1"/>
  <c r="H18" i="14" s="1"/>
  <c r="G36" i="14"/>
  <c r="G29" i="14" s="1"/>
  <c r="G32" i="14" s="1"/>
  <c r="G14" i="14" s="1"/>
  <c r="G18" i="14" s="1"/>
  <c r="F36" i="14"/>
  <c r="F29" i="14" s="1"/>
  <c r="F32" i="14" s="1"/>
  <c r="F14" i="14" s="1"/>
  <c r="F18" i="14" s="1"/>
  <c r="E36" i="14"/>
  <c r="E29" i="14" s="1"/>
  <c r="E32" i="14" s="1"/>
  <c r="E14" i="14" s="1"/>
  <c r="E18" i="14" s="1"/>
  <c r="D36" i="14"/>
  <c r="C36" i="14"/>
  <c r="C29" i="14" s="1"/>
  <c r="C32" i="14" s="1"/>
  <c r="C14" i="14" s="1"/>
  <c r="C18" i="14" s="1"/>
  <c r="L29" i="14"/>
  <c r="L32" i="14" s="1"/>
  <c r="L14" i="14" s="1"/>
  <c r="L18" i="14" s="1"/>
  <c r="D29" i="14"/>
  <c r="D32" i="14" s="1"/>
  <c r="D14" i="14" s="1"/>
  <c r="D18" i="14" s="1"/>
  <c r="L8" i="14"/>
  <c r="L19" i="14" s="1"/>
  <c r="L21" i="14" s="1"/>
  <c r="K8" i="14"/>
  <c r="L6" i="14"/>
  <c r="K6" i="14"/>
  <c r="J6" i="14"/>
  <c r="J8" i="14" s="1"/>
  <c r="I6" i="14"/>
  <c r="I8" i="14" s="1"/>
  <c r="H6" i="14"/>
  <c r="H8" i="14" s="1"/>
  <c r="G6" i="14"/>
  <c r="G8" i="14" s="1"/>
  <c r="F6" i="14"/>
  <c r="F8" i="14" s="1"/>
  <c r="E6" i="14"/>
  <c r="E8" i="14" s="1"/>
  <c r="E19" i="14" s="1"/>
  <c r="E21" i="14" s="1"/>
  <c r="D6" i="14"/>
  <c r="D8" i="14" s="1"/>
  <c r="C6" i="14"/>
  <c r="C8" i="14" s="1"/>
  <c r="L67" i="15"/>
  <c r="K67" i="15"/>
  <c r="J67" i="15"/>
  <c r="I67" i="15"/>
  <c r="H67" i="15"/>
  <c r="G67" i="15"/>
  <c r="F67" i="15"/>
  <c r="E67" i="15"/>
  <c r="D67" i="15"/>
  <c r="C67" i="15"/>
  <c r="L52" i="15"/>
  <c r="K52" i="15"/>
  <c r="J52" i="15"/>
  <c r="I52" i="15"/>
  <c r="H52" i="15"/>
  <c r="G52" i="15"/>
  <c r="F52" i="15"/>
  <c r="E52" i="15"/>
  <c r="D52" i="15"/>
  <c r="C52" i="15"/>
  <c r="L36" i="15"/>
  <c r="L29" i="15" s="1"/>
  <c r="L32" i="15" s="1"/>
  <c r="L14" i="15" s="1"/>
  <c r="L18" i="15" s="1"/>
  <c r="K36" i="15"/>
  <c r="K29" i="15" s="1"/>
  <c r="K32" i="15" s="1"/>
  <c r="K14" i="15" s="1"/>
  <c r="K18" i="15" s="1"/>
  <c r="J36" i="15"/>
  <c r="I36" i="15"/>
  <c r="H36" i="15"/>
  <c r="H29" i="15" s="1"/>
  <c r="H32" i="15" s="1"/>
  <c r="H14" i="15" s="1"/>
  <c r="H18" i="15" s="1"/>
  <c r="G36" i="15"/>
  <c r="G29" i="15" s="1"/>
  <c r="G32" i="15" s="1"/>
  <c r="G14" i="15" s="1"/>
  <c r="G18" i="15" s="1"/>
  <c r="F36" i="15"/>
  <c r="F29" i="15" s="1"/>
  <c r="F32" i="15" s="1"/>
  <c r="F14" i="15" s="1"/>
  <c r="F18" i="15" s="1"/>
  <c r="E36" i="15"/>
  <c r="D36" i="15"/>
  <c r="D29" i="15" s="1"/>
  <c r="D32" i="15" s="1"/>
  <c r="D14" i="15" s="1"/>
  <c r="D18" i="15" s="1"/>
  <c r="C36" i="15"/>
  <c r="C29" i="15" s="1"/>
  <c r="C32" i="15" s="1"/>
  <c r="C14" i="15" s="1"/>
  <c r="C18" i="15" s="1"/>
  <c r="J29" i="15"/>
  <c r="J32" i="15" s="1"/>
  <c r="J14" i="15" s="1"/>
  <c r="J18" i="15" s="1"/>
  <c r="I29" i="15"/>
  <c r="I32" i="15" s="1"/>
  <c r="I14" i="15" s="1"/>
  <c r="I18" i="15" s="1"/>
  <c r="E29" i="15"/>
  <c r="E32" i="15" s="1"/>
  <c r="E14" i="15" s="1"/>
  <c r="E18" i="15" s="1"/>
  <c r="L6" i="15"/>
  <c r="L8" i="15" s="1"/>
  <c r="K6" i="15"/>
  <c r="K8" i="15" s="1"/>
  <c r="J6" i="15"/>
  <c r="J8" i="15" s="1"/>
  <c r="I6" i="15"/>
  <c r="I8" i="15" s="1"/>
  <c r="H6" i="15"/>
  <c r="H8" i="15" s="1"/>
  <c r="G6" i="15"/>
  <c r="G8" i="15" s="1"/>
  <c r="F6" i="15"/>
  <c r="F8" i="15" s="1"/>
  <c r="E6" i="15"/>
  <c r="E8" i="15" s="1"/>
  <c r="D6" i="15"/>
  <c r="D8" i="15" s="1"/>
  <c r="C6" i="15"/>
  <c r="C8" i="15" s="1"/>
  <c r="L67" i="16"/>
  <c r="K67" i="16"/>
  <c r="J67" i="16"/>
  <c r="I67" i="16"/>
  <c r="H67" i="16"/>
  <c r="G67" i="16"/>
  <c r="F67" i="16"/>
  <c r="E67" i="16"/>
  <c r="D67" i="16"/>
  <c r="C67" i="16"/>
  <c r="L52" i="16"/>
  <c r="K52" i="16"/>
  <c r="J52" i="16"/>
  <c r="I52" i="16"/>
  <c r="H52" i="16"/>
  <c r="G52" i="16"/>
  <c r="F52" i="16"/>
  <c r="E52" i="16"/>
  <c r="D52" i="16"/>
  <c r="C52" i="16"/>
  <c r="L36" i="16"/>
  <c r="L29" i="16" s="1"/>
  <c r="L32" i="16" s="1"/>
  <c r="L14" i="16" s="1"/>
  <c r="L18" i="16" s="1"/>
  <c r="K36" i="16"/>
  <c r="K29" i="16" s="1"/>
  <c r="K32" i="16" s="1"/>
  <c r="K14" i="16" s="1"/>
  <c r="K18" i="16" s="1"/>
  <c r="J36" i="16"/>
  <c r="J29" i="16" s="1"/>
  <c r="J32" i="16" s="1"/>
  <c r="J14" i="16" s="1"/>
  <c r="J18" i="16" s="1"/>
  <c r="I36" i="16"/>
  <c r="H36" i="16"/>
  <c r="H29" i="16" s="1"/>
  <c r="H32" i="16" s="1"/>
  <c r="H14" i="16" s="1"/>
  <c r="H18" i="16" s="1"/>
  <c r="G36" i="16"/>
  <c r="F36" i="16"/>
  <c r="E36" i="16"/>
  <c r="E29" i="16" s="1"/>
  <c r="E32" i="16" s="1"/>
  <c r="E14" i="16" s="1"/>
  <c r="E18" i="16" s="1"/>
  <c r="D36" i="16"/>
  <c r="D29" i="16" s="1"/>
  <c r="D32" i="16" s="1"/>
  <c r="D14" i="16" s="1"/>
  <c r="D18" i="16" s="1"/>
  <c r="C36" i="16"/>
  <c r="C29" i="16" s="1"/>
  <c r="C32" i="16" s="1"/>
  <c r="C14" i="16" s="1"/>
  <c r="C18" i="16" s="1"/>
  <c r="I29" i="16"/>
  <c r="I32" i="16" s="1"/>
  <c r="I14" i="16" s="1"/>
  <c r="I18" i="16" s="1"/>
  <c r="G29" i="16"/>
  <c r="G32" i="16" s="1"/>
  <c r="G14" i="16" s="1"/>
  <c r="G18" i="16" s="1"/>
  <c r="F29" i="16"/>
  <c r="F32" i="16" s="1"/>
  <c r="F14" i="16" s="1"/>
  <c r="F18" i="16" s="1"/>
  <c r="L6" i="16"/>
  <c r="L8" i="16" s="1"/>
  <c r="K6" i="16"/>
  <c r="K8" i="16" s="1"/>
  <c r="J6" i="16"/>
  <c r="J8" i="16" s="1"/>
  <c r="J19" i="16" s="1"/>
  <c r="J21" i="16" s="1"/>
  <c r="I6" i="16"/>
  <c r="I8" i="16" s="1"/>
  <c r="H6" i="16"/>
  <c r="H8" i="16" s="1"/>
  <c r="G6" i="16"/>
  <c r="G8" i="16" s="1"/>
  <c r="F6" i="16"/>
  <c r="F8" i="16" s="1"/>
  <c r="E6" i="16"/>
  <c r="E8" i="16" s="1"/>
  <c r="D6" i="16"/>
  <c r="D8" i="16" s="1"/>
  <c r="C6" i="16"/>
  <c r="C8" i="16" s="1"/>
  <c r="L67" i="17"/>
  <c r="K67" i="17"/>
  <c r="J67" i="17"/>
  <c r="I67" i="17"/>
  <c r="H67" i="17"/>
  <c r="G67" i="17"/>
  <c r="F67" i="17"/>
  <c r="E67" i="17"/>
  <c r="D67" i="17"/>
  <c r="C67" i="17"/>
  <c r="L52" i="17"/>
  <c r="K52" i="17"/>
  <c r="J52" i="17"/>
  <c r="I52" i="17"/>
  <c r="H52" i="17"/>
  <c r="G52" i="17"/>
  <c r="F52" i="17"/>
  <c r="E52" i="17"/>
  <c r="D52" i="17"/>
  <c r="C52" i="17"/>
  <c r="L36" i="17"/>
  <c r="K36" i="17"/>
  <c r="K29" i="17" s="1"/>
  <c r="K32" i="17" s="1"/>
  <c r="K14" i="17" s="1"/>
  <c r="K18" i="17" s="1"/>
  <c r="J36" i="17"/>
  <c r="J29" i="17" s="1"/>
  <c r="J32" i="17" s="1"/>
  <c r="J14" i="17" s="1"/>
  <c r="J18" i="17" s="1"/>
  <c r="I36" i="17"/>
  <c r="I29" i="17" s="1"/>
  <c r="I32" i="17" s="1"/>
  <c r="I14" i="17" s="1"/>
  <c r="I18" i="17" s="1"/>
  <c r="H36" i="17"/>
  <c r="H29" i="17" s="1"/>
  <c r="H32" i="17" s="1"/>
  <c r="H14" i="17" s="1"/>
  <c r="H18" i="17" s="1"/>
  <c r="G36" i="17"/>
  <c r="G29" i="17" s="1"/>
  <c r="G32" i="17" s="1"/>
  <c r="G14" i="17" s="1"/>
  <c r="G18" i="17" s="1"/>
  <c r="F36" i="17"/>
  <c r="F29" i="17" s="1"/>
  <c r="F32" i="17" s="1"/>
  <c r="F14" i="17" s="1"/>
  <c r="F18" i="17" s="1"/>
  <c r="E36" i="17"/>
  <c r="E29" i="17" s="1"/>
  <c r="E32" i="17" s="1"/>
  <c r="E14" i="17" s="1"/>
  <c r="E18" i="17" s="1"/>
  <c r="D36" i="17"/>
  <c r="D29" i="17" s="1"/>
  <c r="D32" i="17" s="1"/>
  <c r="D14" i="17" s="1"/>
  <c r="D18" i="17" s="1"/>
  <c r="C36" i="17"/>
  <c r="C29" i="17" s="1"/>
  <c r="C32" i="17" s="1"/>
  <c r="C14" i="17" s="1"/>
  <c r="C18" i="17" s="1"/>
  <c r="L29" i="17"/>
  <c r="L32" i="17" s="1"/>
  <c r="L14" i="17" s="1"/>
  <c r="L18" i="17" s="1"/>
  <c r="L6" i="17"/>
  <c r="L8" i="17" s="1"/>
  <c r="K6" i="17"/>
  <c r="K8" i="17" s="1"/>
  <c r="J6" i="17"/>
  <c r="J8" i="17" s="1"/>
  <c r="I6" i="17"/>
  <c r="I8" i="17" s="1"/>
  <c r="H6" i="17"/>
  <c r="H8" i="17" s="1"/>
  <c r="G6" i="17"/>
  <c r="G8" i="17" s="1"/>
  <c r="F6" i="17"/>
  <c r="F8" i="17" s="1"/>
  <c r="E6" i="17"/>
  <c r="E8" i="17" s="1"/>
  <c r="D6" i="17"/>
  <c r="D8" i="17" s="1"/>
  <c r="C6" i="17"/>
  <c r="C8" i="17" s="1"/>
  <c r="L67" i="18"/>
  <c r="K67" i="18"/>
  <c r="J67" i="18"/>
  <c r="I67" i="18"/>
  <c r="H67" i="18"/>
  <c r="G67" i="18"/>
  <c r="F67" i="18"/>
  <c r="E67" i="18"/>
  <c r="D67" i="18"/>
  <c r="C67" i="18"/>
  <c r="L52" i="18"/>
  <c r="K52" i="18"/>
  <c r="J52" i="18"/>
  <c r="I52" i="18"/>
  <c r="H52" i="18"/>
  <c r="G52" i="18"/>
  <c r="F52" i="18"/>
  <c r="E52" i="18"/>
  <c r="D52" i="18"/>
  <c r="C52" i="18"/>
  <c r="L36" i="18"/>
  <c r="K36" i="18"/>
  <c r="J36" i="18"/>
  <c r="J29" i="18" s="1"/>
  <c r="J32" i="18" s="1"/>
  <c r="J14" i="18" s="1"/>
  <c r="J18" i="18" s="1"/>
  <c r="I36" i="18"/>
  <c r="H36" i="18"/>
  <c r="H29" i="18" s="1"/>
  <c r="H32" i="18" s="1"/>
  <c r="H14" i="18" s="1"/>
  <c r="H18" i="18" s="1"/>
  <c r="G36" i="18"/>
  <c r="G29" i="18" s="1"/>
  <c r="G32" i="18" s="1"/>
  <c r="G14" i="18" s="1"/>
  <c r="G18" i="18" s="1"/>
  <c r="F36" i="18"/>
  <c r="F29" i="18" s="1"/>
  <c r="F32" i="18" s="1"/>
  <c r="F14" i="18" s="1"/>
  <c r="F18" i="18" s="1"/>
  <c r="E36" i="18"/>
  <c r="E29" i="18" s="1"/>
  <c r="E32" i="18" s="1"/>
  <c r="E14" i="18" s="1"/>
  <c r="E18" i="18" s="1"/>
  <c r="D36" i="18"/>
  <c r="C36" i="18"/>
  <c r="C29" i="18" s="1"/>
  <c r="C32" i="18" s="1"/>
  <c r="C14" i="18" s="1"/>
  <c r="C18" i="18" s="1"/>
  <c r="L29" i="18"/>
  <c r="L32" i="18" s="1"/>
  <c r="L14" i="18" s="1"/>
  <c r="L18" i="18" s="1"/>
  <c r="K29" i="18"/>
  <c r="K32" i="18" s="1"/>
  <c r="K14" i="18" s="1"/>
  <c r="K18" i="18" s="1"/>
  <c r="I29" i="18"/>
  <c r="I32" i="18" s="1"/>
  <c r="I14" i="18" s="1"/>
  <c r="I18" i="18" s="1"/>
  <c r="D29" i="18"/>
  <c r="D32" i="18" s="1"/>
  <c r="D14" i="18" s="1"/>
  <c r="D18" i="18" s="1"/>
  <c r="L6" i="18"/>
  <c r="L8" i="18" s="1"/>
  <c r="K6" i="18"/>
  <c r="K8" i="18" s="1"/>
  <c r="J6" i="18"/>
  <c r="J8" i="18" s="1"/>
  <c r="I6" i="18"/>
  <c r="I8" i="18" s="1"/>
  <c r="H6" i="18"/>
  <c r="H8" i="18" s="1"/>
  <c r="G6" i="18"/>
  <c r="G8" i="18" s="1"/>
  <c r="F6" i="18"/>
  <c r="F8" i="18" s="1"/>
  <c r="E6" i="18"/>
  <c r="E8" i="18" s="1"/>
  <c r="D6" i="18"/>
  <c r="D8" i="18" s="1"/>
  <c r="C6" i="18"/>
  <c r="C8" i="18" s="1"/>
  <c r="L67" i="19"/>
  <c r="K67" i="19"/>
  <c r="J67" i="19"/>
  <c r="I67" i="19"/>
  <c r="H67" i="19"/>
  <c r="G67" i="19"/>
  <c r="F67" i="19"/>
  <c r="E67" i="19"/>
  <c r="D67" i="19"/>
  <c r="C67" i="19"/>
  <c r="L52" i="19"/>
  <c r="K52" i="19"/>
  <c r="J52" i="19"/>
  <c r="I52" i="19"/>
  <c r="H52" i="19"/>
  <c r="G52" i="19"/>
  <c r="F52" i="19"/>
  <c r="E52" i="19"/>
  <c r="D52" i="19"/>
  <c r="C52" i="19"/>
  <c r="L36" i="19"/>
  <c r="L29" i="19" s="1"/>
  <c r="L32" i="19" s="1"/>
  <c r="L14" i="19" s="1"/>
  <c r="L18" i="19" s="1"/>
  <c r="K36" i="19"/>
  <c r="K29" i="19" s="1"/>
  <c r="K32" i="19" s="1"/>
  <c r="K14" i="19" s="1"/>
  <c r="K18" i="19" s="1"/>
  <c r="J36" i="19"/>
  <c r="J29" i="19" s="1"/>
  <c r="J32" i="19" s="1"/>
  <c r="J14" i="19" s="1"/>
  <c r="J18" i="19" s="1"/>
  <c r="I36" i="19"/>
  <c r="H36" i="19"/>
  <c r="G36" i="19"/>
  <c r="F36" i="19"/>
  <c r="F29" i="19" s="1"/>
  <c r="F32" i="19" s="1"/>
  <c r="F14" i="19" s="1"/>
  <c r="F18" i="19" s="1"/>
  <c r="E36" i="19"/>
  <c r="E29" i="19" s="1"/>
  <c r="E32" i="19" s="1"/>
  <c r="E14" i="19" s="1"/>
  <c r="E18" i="19" s="1"/>
  <c r="D36" i="19"/>
  <c r="D29" i="19" s="1"/>
  <c r="D32" i="19" s="1"/>
  <c r="D14" i="19" s="1"/>
  <c r="D18" i="19" s="1"/>
  <c r="C36" i="19"/>
  <c r="C29" i="19" s="1"/>
  <c r="C32" i="19" s="1"/>
  <c r="C14" i="19" s="1"/>
  <c r="C18" i="19" s="1"/>
  <c r="H32" i="19"/>
  <c r="H14" i="19" s="1"/>
  <c r="H18" i="19" s="1"/>
  <c r="I29" i="19"/>
  <c r="I32" i="19" s="1"/>
  <c r="I14" i="19" s="1"/>
  <c r="I18" i="19" s="1"/>
  <c r="H29" i="19"/>
  <c r="G29" i="19"/>
  <c r="G32" i="19" s="1"/>
  <c r="G14" i="19" s="1"/>
  <c r="G18" i="19" s="1"/>
  <c r="L8" i="19"/>
  <c r="H8" i="19"/>
  <c r="D8" i="19"/>
  <c r="D19" i="19" s="1"/>
  <c r="D21" i="19" s="1"/>
  <c r="L6" i="19"/>
  <c r="K6" i="19"/>
  <c r="K8" i="19" s="1"/>
  <c r="J6" i="19"/>
  <c r="J8" i="19" s="1"/>
  <c r="I6" i="19"/>
  <c r="I8" i="19" s="1"/>
  <c r="H6" i="19"/>
  <c r="G6" i="19"/>
  <c r="G8" i="19" s="1"/>
  <c r="F6" i="19"/>
  <c r="F8" i="19" s="1"/>
  <c r="E6" i="19"/>
  <c r="E8" i="19" s="1"/>
  <c r="E19" i="19" s="1"/>
  <c r="E21" i="19" s="1"/>
  <c r="D6" i="19"/>
  <c r="C6" i="19"/>
  <c r="C8" i="19" s="1"/>
  <c r="L67" i="20"/>
  <c r="K67" i="20"/>
  <c r="J67" i="20"/>
  <c r="I67" i="20"/>
  <c r="H67" i="20"/>
  <c r="G67" i="20"/>
  <c r="F67" i="20"/>
  <c r="E67" i="20"/>
  <c r="D67" i="20"/>
  <c r="C67" i="20"/>
  <c r="L52" i="20"/>
  <c r="K52" i="20"/>
  <c r="J52" i="20"/>
  <c r="I52" i="20"/>
  <c r="H52" i="20"/>
  <c r="G52" i="20"/>
  <c r="F52" i="20"/>
  <c r="E52" i="20"/>
  <c r="D52" i="20"/>
  <c r="C52" i="20"/>
  <c r="L36" i="20"/>
  <c r="L29" i="20" s="1"/>
  <c r="L32" i="20" s="1"/>
  <c r="L14" i="20" s="1"/>
  <c r="L18" i="20" s="1"/>
  <c r="K36" i="20"/>
  <c r="K29" i="20" s="1"/>
  <c r="K32" i="20" s="1"/>
  <c r="K14" i="20" s="1"/>
  <c r="K18" i="20" s="1"/>
  <c r="J36" i="20"/>
  <c r="J29" i="20" s="1"/>
  <c r="J32" i="20" s="1"/>
  <c r="J14" i="20" s="1"/>
  <c r="J18" i="20" s="1"/>
  <c r="I36" i="20"/>
  <c r="I29" i="20" s="1"/>
  <c r="I32" i="20" s="1"/>
  <c r="I14" i="20" s="1"/>
  <c r="I18" i="20" s="1"/>
  <c r="H36" i="20"/>
  <c r="H29" i="20" s="1"/>
  <c r="H32" i="20" s="1"/>
  <c r="H14" i="20" s="1"/>
  <c r="H18" i="20" s="1"/>
  <c r="G36" i="20"/>
  <c r="G29" i="20" s="1"/>
  <c r="G32" i="20" s="1"/>
  <c r="G14" i="20" s="1"/>
  <c r="G18" i="20" s="1"/>
  <c r="F36" i="20"/>
  <c r="F29" i="20" s="1"/>
  <c r="F32" i="20" s="1"/>
  <c r="F14" i="20" s="1"/>
  <c r="F18" i="20" s="1"/>
  <c r="E36" i="20"/>
  <c r="E29" i="20" s="1"/>
  <c r="E32" i="20" s="1"/>
  <c r="E14" i="20" s="1"/>
  <c r="E18" i="20" s="1"/>
  <c r="D36" i="20"/>
  <c r="D29" i="20" s="1"/>
  <c r="D32" i="20" s="1"/>
  <c r="D14" i="20" s="1"/>
  <c r="D18" i="20" s="1"/>
  <c r="C36" i="20"/>
  <c r="C29" i="20" s="1"/>
  <c r="C32" i="20" s="1"/>
  <c r="C14" i="20" s="1"/>
  <c r="C18" i="20" s="1"/>
  <c r="J8" i="20"/>
  <c r="G8" i="20"/>
  <c r="L6" i="20"/>
  <c r="L8" i="20" s="1"/>
  <c r="L19" i="20" s="1"/>
  <c r="L21" i="20" s="1"/>
  <c r="K6" i="20"/>
  <c r="K8" i="20" s="1"/>
  <c r="J6" i="20"/>
  <c r="I6" i="20"/>
  <c r="I8" i="20" s="1"/>
  <c r="I19" i="20" s="1"/>
  <c r="I21" i="20" s="1"/>
  <c r="H6" i="20"/>
  <c r="H8" i="20" s="1"/>
  <c r="G6" i="20"/>
  <c r="F6" i="20"/>
  <c r="F8" i="20" s="1"/>
  <c r="E6" i="20"/>
  <c r="E8" i="20" s="1"/>
  <c r="D6" i="20"/>
  <c r="D8" i="20" s="1"/>
  <c r="D19" i="20" s="1"/>
  <c r="D21" i="20" s="1"/>
  <c r="C6" i="20"/>
  <c r="C8" i="20" s="1"/>
  <c r="L67" i="21"/>
  <c r="K67" i="21"/>
  <c r="J67" i="21"/>
  <c r="I67" i="21"/>
  <c r="H67" i="21"/>
  <c r="G67" i="21"/>
  <c r="F67" i="21"/>
  <c r="E67" i="21"/>
  <c r="D67" i="21"/>
  <c r="C67" i="21"/>
  <c r="L52" i="21"/>
  <c r="K52" i="21"/>
  <c r="J52" i="21"/>
  <c r="I52" i="21"/>
  <c r="H52" i="21"/>
  <c r="G52" i="21"/>
  <c r="F52" i="21"/>
  <c r="E52" i="21"/>
  <c r="D52" i="21"/>
  <c r="C52" i="21"/>
  <c r="L36" i="21"/>
  <c r="K36" i="21"/>
  <c r="J36" i="21"/>
  <c r="J29" i="21" s="1"/>
  <c r="J32" i="21" s="1"/>
  <c r="J14" i="21" s="1"/>
  <c r="J18" i="21" s="1"/>
  <c r="I36" i="21"/>
  <c r="I29" i="21" s="1"/>
  <c r="I32" i="21" s="1"/>
  <c r="I14" i="21" s="1"/>
  <c r="I18" i="21" s="1"/>
  <c r="H36" i="21"/>
  <c r="H29" i="21" s="1"/>
  <c r="H32" i="21" s="1"/>
  <c r="H14" i="21" s="1"/>
  <c r="H18" i="21" s="1"/>
  <c r="G36" i="21"/>
  <c r="G29" i="21" s="1"/>
  <c r="G32" i="21" s="1"/>
  <c r="G14" i="21" s="1"/>
  <c r="G18" i="21" s="1"/>
  <c r="F36" i="21"/>
  <c r="F29" i="21" s="1"/>
  <c r="F32" i="21" s="1"/>
  <c r="F14" i="21" s="1"/>
  <c r="F18" i="21" s="1"/>
  <c r="E36" i="21"/>
  <c r="E29" i="21" s="1"/>
  <c r="E32" i="21" s="1"/>
  <c r="E14" i="21" s="1"/>
  <c r="E18" i="21" s="1"/>
  <c r="D36" i="21"/>
  <c r="C36" i="21"/>
  <c r="C29" i="21" s="1"/>
  <c r="C32" i="21" s="1"/>
  <c r="C14" i="21" s="1"/>
  <c r="C18" i="21" s="1"/>
  <c r="D32" i="21"/>
  <c r="D14" i="21" s="1"/>
  <c r="D18" i="21" s="1"/>
  <c r="L29" i="21"/>
  <c r="L32" i="21" s="1"/>
  <c r="L14" i="21" s="1"/>
  <c r="L18" i="21" s="1"/>
  <c r="K29" i="21"/>
  <c r="K32" i="21" s="1"/>
  <c r="K14" i="21" s="1"/>
  <c r="K18" i="21" s="1"/>
  <c r="D29" i="21"/>
  <c r="H8" i="21"/>
  <c r="L6" i="21"/>
  <c r="L8" i="21" s="1"/>
  <c r="K6" i="21"/>
  <c r="K8" i="21" s="1"/>
  <c r="J6" i="21"/>
  <c r="J8" i="21" s="1"/>
  <c r="I6" i="21"/>
  <c r="I8" i="21" s="1"/>
  <c r="H6" i="21"/>
  <c r="G6" i="21"/>
  <c r="G8" i="21" s="1"/>
  <c r="F6" i="21"/>
  <c r="F8" i="21" s="1"/>
  <c r="E6" i="21"/>
  <c r="E8" i="21" s="1"/>
  <c r="E19" i="21" s="1"/>
  <c r="E21" i="21" s="1"/>
  <c r="D6" i="21"/>
  <c r="D8" i="21" s="1"/>
  <c r="C6" i="21"/>
  <c r="C8" i="21" s="1"/>
  <c r="L67" i="1"/>
  <c r="K67" i="1"/>
  <c r="J67" i="1"/>
  <c r="I67" i="1"/>
  <c r="H67" i="1"/>
  <c r="G67" i="1"/>
  <c r="F67" i="1"/>
  <c r="E67" i="1"/>
  <c r="D67" i="1"/>
  <c r="C67" i="1"/>
  <c r="L52" i="1"/>
  <c r="K52" i="1"/>
  <c r="J52" i="1"/>
  <c r="I52" i="1"/>
  <c r="H52" i="1"/>
  <c r="G52" i="1"/>
  <c r="F52" i="1"/>
  <c r="E52" i="1"/>
  <c r="D52" i="1"/>
  <c r="C52" i="1"/>
  <c r="L36" i="1"/>
  <c r="L29" i="1" s="1"/>
  <c r="L32" i="1" s="1"/>
  <c r="L14" i="1" s="1"/>
  <c r="L18" i="1" s="1"/>
  <c r="K36" i="1"/>
  <c r="K29" i="1" s="1"/>
  <c r="K32" i="1" s="1"/>
  <c r="K14" i="1" s="1"/>
  <c r="K18" i="1" s="1"/>
  <c r="J36" i="1"/>
  <c r="I36" i="1"/>
  <c r="H36" i="1"/>
  <c r="H29" i="1" s="1"/>
  <c r="H32" i="1" s="1"/>
  <c r="H14" i="1" s="1"/>
  <c r="H18" i="1" s="1"/>
  <c r="G36" i="1"/>
  <c r="G29" i="1" s="1"/>
  <c r="G32" i="1" s="1"/>
  <c r="G14" i="1" s="1"/>
  <c r="G18" i="1" s="1"/>
  <c r="F36" i="1"/>
  <c r="F29" i="1" s="1"/>
  <c r="F32" i="1" s="1"/>
  <c r="F14" i="1" s="1"/>
  <c r="F18" i="1" s="1"/>
  <c r="E36" i="1"/>
  <c r="E29" i="1" s="1"/>
  <c r="E32" i="1" s="1"/>
  <c r="E14" i="1" s="1"/>
  <c r="E18" i="1" s="1"/>
  <c r="D36" i="1"/>
  <c r="D29" i="1" s="1"/>
  <c r="D32" i="1" s="1"/>
  <c r="D14" i="1" s="1"/>
  <c r="D18" i="1" s="1"/>
  <c r="C36" i="1"/>
  <c r="C29" i="1" s="1"/>
  <c r="C32" i="1" s="1"/>
  <c r="C14" i="1" s="1"/>
  <c r="C18" i="1" s="1"/>
  <c r="J29" i="1"/>
  <c r="J32" i="1" s="1"/>
  <c r="J14" i="1" s="1"/>
  <c r="J18" i="1" s="1"/>
  <c r="I29" i="1"/>
  <c r="I32" i="1" s="1"/>
  <c r="I14" i="1" s="1"/>
  <c r="I18" i="1" s="1"/>
  <c r="L6" i="1"/>
  <c r="L8" i="1" s="1"/>
  <c r="K6" i="1"/>
  <c r="K8" i="1" s="1"/>
  <c r="J6" i="1"/>
  <c r="J8" i="1" s="1"/>
  <c r="J19" i="1" s="1"/>
  <c r="J21" i="1" s="1"/>
  <c r="I6" i="1"/>
  <c r="I8" i="1" s="1"/>
  <c r="I19" i="1" s="1"/>
  <c r="I21" i="1" s="1"/>
  <c r="H6" i="1"/>
  <c r="H8" i="1" s="1"/>
  <c r="G6" i="1"/>
  <c r="G8" i="1" s="1"/>
  <c r="F6" i="1"/>
  <c r="F8" i="1" s="1"/>
  <c r="E6" i="1"/>
  <c r="E8" i="1" s="1"/>
  <c r="D6" i="1"/>
  <c r="D8" i="1" s="1"/>
  <c r="C6" i="1"/>
  <c r="C8" i="1" s="1"/>
  <c r="E19" i="17" l="1"/>
  <c r="E21" i="17" s="1"/>
  <c r="L19" i="18"/>
  <c r="L21" i="18" s="1"/>
  <c r="G19" i="17"/>
  <c r="G21" i="17" s="1"/>
  <c r="H19" i="5"/>
  <c r="H21" i="5" s="1"/>
  <c r="I19" i="12"/>
  <c r="I21" i="12" s="1"/>
  <c r="I19" i="5"/>
  <c r="I21" i="5" s="1"/>
  <c r="J19" i="13"/>
  <c r="J21" i="13" s="1"/>
  <c r="J19" i="12"/>
  <c r="J21" i="12" s="1"/>
  <c r="H19" i="10"/>
  <c r="H21" i="10" s="1"/>
  <c r="C19" i="12"/>
  <c r="C21" i="12" s="1"/>
  <c r="K19" i="12"/>
  <c r="K21" i="12" s="1"/>
  <c r="C19" i="5"/>
  <c r="C21" i="5" s="1"/>
  <c r="J19" i="4"/>
  <c r="J21" i="4" s="1"/>
  <c r="L19" i="3"/>
  <c r="L21" i="3" s="1"/>
  <c r="E19" i="13"/>
  <c r="E21" i="13" s="1"/>
  <c r="K19" i="11"/>
  <c r="K21" i="11" s="1"/>
  <c r="L19" i="4"/>
  <c r="L21" i="4" s="1"/>
  <c r="H19" i="1"/>
  <c r="H21" i="1" s="1"/>
  <c r="C19" i="15"/>
  <c r="C21" i="15" s="1"/>
  <c r="K19" i="15"/>
  <c r="K21" i="15" s="1"/>
  <c r="K19" i="14"/>
  <c r="K21" i="14" s="1"/>
  <c r="F19" i="13"/>
  <c r="F21" i="13" s="1"/>
  <c r="D19" i="21"/>
  <c r="D21" i="21" s="1"/>
  <c r="K19" i="18"/>
  <c r="K21" i="18" s="1"/>
  <c r="G19" i="14"/>
  <c r="G21" i="14" s="1"/>
  <c r="G19" i="8"/>
  <c r="G21" i="8" s="1"/>
  <c r="F19" i="4"/>
  <c r="F21" i="4" s="1"/>
  <c r="L19" i="21"/>
  <c r="L21" i="21" s="1"/>
  <c r="F19" i="21"/>
  <c r="F21" i="21" s="1"/>
  <c r="E19" i="20"/>
  <c r="E21" i="20" s="1"/>
  <c r="C19" i="20"/>
  <c r="C21" i="20" s="1"/>
  <c r="K19" i="20"/>
  <c r="K21" i="20" s="1"/>
  <c r="J19" i="19"/>
  <c r="J21" i="19" s="1"/>
  <c r="K19" i="19"/>
  <c r="K21" i="19" s="1"/>
  <c r="C19" i="19"/>
  <c r="C21" i="19" s="1"/>
  <c r="J19" i="18"/>
  <c r="J21" i="18" s="1"/>
  <c r="H19" i="18"/>
  <c r="H21" i="18" s="1"/>
  <c r="I19" i="18"/>
  <c r="I21" i="18" s="1"/>
  <c r="D19" i="17"/>
  <c r="D21" i="17" s="1"/>
  <c r="L19" i="17"/>
  <c r="L21" i="17" s="1"/>
  <c r="F19" i="17"/>
  <c r="F21" i="17" s="1"/>
  <c r="C19" i="16"/>
  <c r="C21" i="16" s="1"/>
  <c r="K19" i="16"/>
  <c r="K21" i="16" s="1"/>
  <c r="H19" i="16"/>
  <c r="H21" i="16" s="1"/>
  <c r="I19" i="16"/>
  <c r="I21" i="16" s="1"/>
  <c r="L19" i="16"/>
  <c r="L21" i="16" s="1"/>
  <c r="F19" i="16"/>
  <c r="F21" i="16" s="1"/>
  <c r="G19" i="15"/>
  <c r="G21" i="15" s="1"/>
  <c r="H19" i="15"/>
  <c r="H21" i="15" s="1"/>
  <c r="I19" i="14"/>
  <c r="I21" i="14" s="1"/>
  <c r="H19" i="14"/>
  <c r="H21" i="14" s="1"/>
  <c r="C19" i="14"/>
  <c r="C21" i="14" s="1"/>
  <c r="H19" i="13"/>
  <c r="H21" i="13" s="1"/>
  <c r="K19" i="13"/>
  <c r="K21" i="13" s="1"/>
  <c r="L19" i="13"/>
  <c r="L21" i="13" s="1"/>
  <c r="C19" i="13"/>
  <c r="C21" i="13" s="1"/>
  <c r="E19" i="12"/>
  <c r="E21" i="12" s="1"/>
  <c r="H19" i="12"/>
  <c r="H21" i="12" s="1"/>
  <c r="L19" i="12"/>
  <c r="L21" i="12" s="1"/>
  <c r="F19" i="12"/>
  <c r="F21" i="12" s="1"/>
  <c r="D19" i="12"/>
  <c r="D21" i="12" s="1"/>
  <c r="C19" i="11"/>
  <c r="C21" i="11" s="1"/>
  <c r="H19" i="11"/>
  <c r="H21" i="11" s="1"/>
  <c r="I19" i="11"/>
  <c r="I21" i="11" s="1"/>
  <c r="L19" i="10"/>
  <c r="L21" i="10" s="1"/>
  <c r="F19" i="10"/>
  <c r="F21" i="10" s="1"/>
  <c r="E19" i="10"/>
  <c r="E21" i="10" s="1"/>
  <c r="C19" i="10"/>
  <c r="C21" i="10" s="1"/>
  <c r="K19" i="10"/>
  <c r="K21" i="10" s="1"/>
  <c r="D19" i="9"/>
  <c r="D21" i="9" s="1"/>
  <c r="L19" i="9"/>
  <c r="L21" i="9" s="1"/>
  <c r="E19" i="9"/>
  <c r="E21" i="9" s="1"/>
  <c r="H19" i="8"/>
  <c r="H21" i="8" s="1"/>
  <c r="I19" i="8"/>
  <c r="I21" i="8" s="1"/>
  <c r="D19" i="8"/>
  <c r="D21" i="8" s="1"/>
  <c r="L19" i="8"/>
  <c r="L21" i="8" s="1"/>
  <c r="I19" i="7"/>
  <c r="I21" i="7" s="1"/>
  <c r="E19" i="7"/>
  <c r="E21" i="7" s="1"/>
  <c r="K19" i="7"/>
  <c r="K21" i="7" s="1"/>
  <c r="D19" i="7"/>
  <c r="D21" i="7" s="1"/>
  <c r="C19" i="7"/>
  <c r="C21" i="7" s="1"/>
  <c r="L19" i="7"/>
  <c r="L21" i="7" s="1"/>
  <c r="H19" i="6"/>
  <c r="H21" i="6" s="1"/>
  <c r="C19" i="6"/>
  <c r="C21" i="6" s="1"/>
  <c r="K19" i="6"/>
  <c r="K21" i="6" s="1"/>
  <c r="F19" i="6"/>
  <c r="F21" i="6" s="1"/>
  <c r="K19" i="5"/>
  <c r="K21" i="5" s="1"/>
  <c r="G19" i="4"/>
  <c r="G21" i="4" s="1"/>
  <c r="H19" i="4"/>
  <c r="H21" i="4" s="1"/>
  <c r="G19" i="3"/>
  <c r="G21" i="3" s="1"/>
  <c r="H19" i="3"/>
  <c r="H21" i="3" s="1"/>
  <c r="F19" i="3"/>
  <c r="F21" i="3" s="1"/>
  <c r="I19" i="2"/>
  <c r="I21" i="2" s="1"/>
  <c r="K19" i="2"/>
  <c r="K21" i="2" s="1"/>
  <c r="K19" i="1"/>
  <c r="K21" i="1" s="1"/>
  <c r="L19" i="1"/>
  <c r="L21" i="1" s="1"/>
  <c r="H19" i="17"/>
  <c r="H21" i="17" s="1"/>
  <c r="H19" i="21"/>
  <c r="H21" i="21" s="1"/>
  <c r="D19" i="16"/>
  <c r="D21" i="16" s="1"/>
  <c r="D19" i="18"/>
  <c r="D21" i="18" s="1"/>
  <c r="I19" i="17"/>
  <c r="I21" i="17" s="1"/>
  <c r="I19" i="21"/>
  <c r="I21" i="21" s="1"/>
  <c r="J19" i="21"/>
  <c r="J21" i="21" s="1"/>
  <c r="G19" i="20"/>
  <c r="G21" i="20" s="1"/>
  <c r="F19" i="19"/>
  <c r="F21" i="19" s="1"/>
  <c r="H19" i="19"/>
  <c r="H21" i="19" s="1"/>
  <c r="E19" i="18"/>
  <c r="E21" i="18" s="1"/>
  <c r="C19" i="18"/>
  <c r="C21" i="18" s="1"/>
  <c r="J19" i="17"/>
  <c r="J21" i="17" s="1"/>
  <c r="D19" i="1"/>
  <c r="D21" i="1" s="1"/>
  <c r="F19" i="20"/>
  <c r="F21" i="20" s="1"/>
  <c r="E19" i="1"/>
  <c r="E21" i="1" s="1"/>
  <c r="F19" i="1"/>
  <c r="F21" i="1" s="1"/>
  <c r="K19" i="21"/>
  <c r="K21" i="21" s="1"/>
  <c r="J19" i="20"/>
  <c r="J21" i="20" s="1"/>
  <c r="G19" i="19"/>
  <c r="G21" i="19" s="1"/>
  <c r="I19" i="19"/>
  <c r="I21" i="19" s="1"/>
  <c r="F19" i="18"/>
  <c r="F21" i="18" s="1"/>
  <c r="C19" i="17"/>
  <c r="C21" i="17" s="1"/>
  <c r="K19" i="17"/>
  <c r="K21" i="17" s="1"/>
  <c r="G19" i="21"/>
  <c r="G21" i="21" s="1"/>
  <c r="C19" i="1"/>
  <c r="C21" i="1" s="1"/>
  <c r="C19" i="21"/>
  <c r="C21" i="21" s="1"/>
  <c r="G19" i="1"/>
  <c r="G21" i="1" s="1"/>
  <c r="H19" i="20"/>
  <c r="H21" i="20" s="1"/>
  <c r="L19" i="19"/>
  <c r="L21" i="19" s="1"/>
  <c r="G19" i="18"/>
  <c r="G21" i="18" s="1"/>
  <c r="J19" i="14"/>
  <c r="J21" i="14" s="1"/>
  <c r="D19" i="13"/>
  <c r="D21" i="13" s="1"/>
  <c r="G19" i="12"/>
  <c r="G21" i="12" s="1"/>
  <c r="G19" i="11"/>
  <c r="G21" i="11" s="1"/>
  <c r="J19" i="10"/>
  <c r="J21" i="10" s="1"/>
  <c r="E19" i="6"/>
  <c r="E21" i="6" s="1"/>
  <c r="D19" i="15"/>
  <c r="D21" i="15" s="1"/>
  <c r="L19" i="15"/>
  <c r="L21" i="15" s="1"/>
  <c r="J19" i="7"/>
  <c r="J21" i="7" s="1"/>
  <c r="E19" i="15"/>
  <c r="E21" i="15" s="1"/>
  <c r="F19" i="9"/>
  <c r="F21" i="9" s="1"/>
  <c r="J19" i="8"/>
  <c r="J21" i="8" s="1"/>
  <c r="F19" i="15"/>
  <c r="F21" i="15" s="1"/>
  <c r="J19" i="15"/>
  <c r="J21" i="15" s="1"/>
  <c r="D19" i="14"/>
  <c r="D21" i="14" s="1"/>
  <c r="G19" i="13"/>
  <c r="G21" i="13" s="1"/>
  <c r="D19" i="10"/>
  <c r="D21" i="10" s="1"/>
  <c r="H19" i="9"/>
  <c r="H21" i="9" s="1"/>
  <c r="E19" i="16"/>
  <c r="E21" i="16" s="1"/>
  <c r="D19" i="11"/>
  <c r="D21" i="11" s="1"/>
  <c r="L19" i="11"/>
  <c r="L21" i="11" s="1"/>
  <c r="F19" i="7"/>
  <c r="F21" i="7" s="1"/>
  <c r="J19" i="6"/>
  <c r="J21" i="6" s="1"/>
  <c r="F19" i="14"/>
  <c r="F21" i="14" s="1"/>
  <c r="I19" i="15"/>
  <c r="I21" i="15" s="1"/>
  <c r="E19" i="11"/>
  <c r="E21" i="11" s="1"/>
  <c r="J19" i="9"/>
  <c r="J21" i="9" s="1"/>
  <c r="G19" i="16"/>
  <c r="G21" i="16" s="1"/>
  <c r="F19" i="11"/>
  <c r="F21" i="11" s="1"/>
  <c r="C19" i="8"/>
  <c r="C21" i="8" s="1"/>
  <c r="K19" i="8"/>
  <c r="K21" i="8" s="1"/>
  <c r="H19" i="7"/>
  <c r="H21" i="7" s="1"/>
  <c r="D19" i="6"/>
  <c r="D21" i="6" s="1"/>
  <c r="L19" i="6"/>
  <c r="L21" i="6" s="1"/>
  <c r="F19" i="5"/>
  <c r="F21" i="5" s="1"/>
  <c r="I19" i="6"/>
  <c r="I21" i="6" s="1"/>
  <c r="G19" i="7"/>
  <c r="G21" i="7" s="1"/>
  <c r="J19" i="2"/>
  <c r="J21" i="2" s="1"/>
  <c r="K19" i="9"/>
  <c r="K21" i="9" s="1"/>
  <c r="E19" i="8"/>
  <c r="E21" i="8" s="1"/>
  <c r="I19" i="3"/>
  <c r="I21" i="3" s="1"/>
  <c r="C19" i="2"/>
  <c r="C21" i="2" s="1"/>
  <c r="I19" i="10"/>
  <c r="I21" i="10" s="1"/>
  <c r="C19" i="9"/>
  <c r="C21" i="9" s="1"/>
  <c r="J19" i="3"/>
  <c r="J21" i="3" s="1"/>
  <c r="C19" i="3"/>
  <c r="C21" i="3" s="1"/>
  <c r="K19" i="3"/>
  <c r="K21" i="3" s="1"/>
  <c r="E19" i="2"/>
  <c r="E21" i="2" s="1"/>
  <c r="D19" i="2"/>
  <c r="D21" i="2" s="1"/>
  <c r="L19" i="5"/>
  <c r="L21" i="5" s="1"/>
  <c r="D19" i="4"/>
  <c r="D21" i="4" s="1"/>
  <c r="F19" i="2"/>
  <c r="F21" i="2" s="1"/>
  <c r="E19" i="5"/>
  <c r="E21" i="5" s="1"/>
  <c r="E19" i="4"/>
  <c r="E21" i="4" s="1"/>
  <c r="E19" i="3"/>
  <c r="E21" i="3" s="1"/>
  <c r="D19" i="3"/>
  <c r="D21" i="3" s="1"/>
  <c r="G19" i="2"/>
  <c r="G21" i="2" s="1"/>
  <c r="L19" i="2"/>
  <c r="L21" i="2" s="1"/>
</calcChain>
</file>

<file path=xl/sharedStrings.xml><?xml version="1.0" encoding="utf-8"?>
<sst xmlns="http://schemas.openxmlformats.org/spreadsheetml/2006/main" count="3274" uniqueCount="87">
  <si>
    <t>Mpumalanga: Albert Luthuli (MP301) - Table A8 Cash backed reserves/accumulated surplus reconciliation for 4th Quarter ended 30 June 2024 (Figures Finalised as at 2024/07/29)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</si>
  <si>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</si>
  <si>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</si>
  <si>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</si>
  <si>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</si>
  <si>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</si>
  <si>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</si>
  <si>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</si>
  <si>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</si>
  <si>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/>
  </si>
  <si>
    <t>Audited Outcome</t>
  </si>
  <si>
    <t>Original Budget</t>
  </si>
  <si>
    <t>Adjusted Budget</t>
  </si>
  <si>
    <t>Full Year Forecast</t>
  </si>
  <si>
    <t>Pre-audit Outcome</t>
  </si>
  <si>
    <t>Budget Year 2024/25</t>
  </si>
  <si>
    <t>Budget Year 2025/26</t>
  </si>
  <si>
    <t>Budget Year 2026/27</t>
  </si>
  <si>
    <t>Cash and investments available</t>
  </si>
  <si>
    <t xml:space="preserve"> </t>
  </si>
  <si>
    <t>Cash/cash equivalents at the year end</t>
  </si>
  <si>
    <t>1</t>
  </si>
  <si>
    <t>Other current investments  &gt; 90 days</t>
  </si>
  <si>
    <t>Non current assets - Investments</t>
  </si>
  <si>
    <t>Cash and investments available:</t>
  </si>
  <si>
    <t>Application of cash and investments</t>
  </si>
  <si>
    <t>Unspent conditional transfers</t>
  </si>
  <si>
    <t>Unspent borrowing</t>
  </si>
  <si>
    <t>Statutory requirements</t>
  </si>
  <si>
    <t>2</t>
  </si>
  <si>
    <t>Other working capital requirements</t>
  </si>
  <si>
    <t>3</t>
  </si>
  <si>
    <t>Other provisions</t>
  </si>
  <si>
    <t>Long term investments committed</t>
  </si>
  <si>
    <t>4</t>
  </si>
  <si>
    <t>Reserves to be backed by cash/investments</t>
  </si>
  <si>
    <t>5</t>
  </si>
  <si>
    <t>Total Application of cash and investments:</t>
  </si>
  <si>
    <t>Surplus(shortfall) - Excl Non-Current Creditors Trf to Debt Relief Benefits</t>
  </si>
  <si>
    <t>Creditors transferred to Debt Relief - Non-Current portion</t>
  </si>
  <si>
    <t>Surplus(shortfall) -Incl Non-Current Creditors Trf to Debt Relief Benefits</t>
  </si>
  <si>
    <t>Debtors</t>
  </si>
  <si>
    <t>Creditors due</t>
  </si>
  <si>
    <t>Total</t>
  </si>
  <si>
    <t>Debtors collection assumptions</t>
  </si>
  <si>
    <t>Balance outstanding - debtors</t>
  </si>
  <si>
    <t>Estimate of debtors collection rate</t>
  </si>
  <si>
    <t>Balance (Insert description; eg sinking fund)</t>
  </si>
  <si>
    <t>Housing Development Fund</t>
  </si>
  <si>
    <t>Capital replacement</t>
  </si>
  <si>
    <t>Self-insurance</t>
  </si>
  <si>
    <t>Compensation for Occupational Injuries and Diseases</t>
  </si>
  <si>
    <t>Employee Benefit</t>
  </si>
  <si>
    <t>Non-current Provisions</t>
  </si>
  <si>
    <t>Valuation</t>
  </si>
  <si>
    <t>Investment in associate account</t>
  </si>
  <si>
    <t>Capitalisation</t>
  </si>
  <si>
    <t>Total Reserves to be backed by cash/investments</t>
  </si>
  <si>
    <t>A4_6 to 11_18_19_21 to 24_28</t>
  </si>
  <si>
    <t>A7_6_7_8</t>
  </si>
  <si>
    <t>A6_6_29</t>
  </si>
  <si>
    <t>Mpumalanga: Msukaligwa (MP302) - Table A8 Cash backed reserves/accumulated surplus reconciliation for 4th Quarter ended 30 June 2024 (Figures Finalised as at 2024/07/29)</t>
  </si>
  <si>
    <t>Mpumalanga: Mkhondo (MP303) - Table A8 Cash backed reserves/accumulated surplus reconciliation for 4th Quarter ended 30 June 2024 (Figures Finalised as at 2024/07/29)</t>
  </si>
  <si>
    <t>Mpumalanga: Pixley Ka Seme (MP) (MP304) - Table A8 Cash backed reserves/accumulated surplus reconciliation for 4th Quarter ended 30 June 2024 (Figures Finalised as at 2024/07/29)</t>
  </si>
  <si>
    <t>Mpumalanga: Lekwa (MP305) - Table A8 Cash backed reserves/accumulated surplus reconciliation for 4th Quarter ended 30 June 2024 (Figures Finalised as at 2024/07/29)</t>
  </si>
  <si>
    <t>Mpumalanga: Dipaleseng (MP306) - Table A8 Cash backed reserves/accumulated surplus reconciliation for 4th Quarter ended 30 June 2024 (Figures Finalised as at 2024/07/29)</t>
  </si>
  <si>
    <t>Mpumalanga: Govan Mbeki (MP307) - Table A8 Cash backed reserves/accumulated surplus reconciliation for 4th Quarter ended 30 June 2024 (Figures Finalised as at 2024/07/29)</t>
  </si>
  <si>
    <t>Mpumalanga: Gert Sibande (DC30) - Table A8 Cash backed reserves/accumulated surplus reconciliation for 4th Quarter ended 30 June 2024 (Figures Finalised as at 2024/07/29)</t>
  </si>
  <si>
    <t>Mpumalanga: Victor Khanye (MP311) - Table A8 Cash backed reserves/accumulated surplus reconciliation for 4th Quarter ended 30 June 2024 (Figures Finalised as at 2024/07/29)</t>
  </si>
  <si>
    <t>Mpumalanga: Emalahleni (MP) (MP312) - Table A8 Cash backed reserves/accumulated surplus reconciliation for 4th Quarter ended 30 June 2024 (Figures Finalised as at 2024/07/29)</t>
  </si>
  <si>
    <t>Mpumalanga: Steve Tshwete (MP313) - Table A8 Cash backed reserves/accumulated surplus reconciliation for 4th Quarter ended 30 June 2024 (Figures Finalised as at 2024/07/29)</t>
  </si>
  <si>
    <t>Mpumalanga: Emakhazeni (MP314) - Table A8 Cash backed reserves/accumulated surplus reconciliation for 4th Quarter ended 30 June 2024 (Figures Finalised as at 2024/07/29)</t>
  </si>
  <si>
    <t>Mpumalanga: Thembisile Hani (MP315) - Table A8 Cash backed reserves/accumulated surplus reconciliation for 4th Quarter ended 30 June 2024 (Figures Finalised as at 2024/07/29)</t>
  </si>
  <si>
    <t>Mpumalanga: Dr J.S. Moroka (MP316) - Table A8 Cash backed reserves/accumulated surplus reconciliation for 4th Quarter ended 30 June 2024 (Figures Finalised as at 2024/07/29)</t>
  </si>
  <si>
    <t>Mpumalanga: Nkangala (DC31) - Table A8 Cash backed reserves/accumulated surplus reconciliation for 4th Quarter ended 30 June 2024 (Figures Finalised as at 2024/07/29)</t>
  </si>
  <si>
    <t>Mpumalanga: Thaba Chweu (MP321) - Table A8 Cash backed reserves/accumulated surplus reconciliation for 4th Quarter ended 30 June 2024 (Figures Finalised as at 2024/07/29)</t>
  </si>
  <si>
    <t>Mpumalanga: Nkomazi (MP324) - Table A8 Cash backed reserves/accumulated surplus reconciliation for 4th Quarter ended 30 June 2024 (Figures Finalised as at 2024/07/29)</t>
  </si>
  <si>
    <t>Mpumalanga: Bushbuckridge (MP325) - Table A8 Cash backed reserves/accumulated surplus reconciliation for 4th Quarter ended 30 June 2024 (Figures Finalised as at 2024/07/29)</t>
  </si>
  <si>
    <t>Mpumalanga: City of Mbombela (MP326) - Table A8 Cash backed reserves/accumulated surplus reconciliation for 4th Quarter ended 30 June 2024 (Figures Finalised as at 2024/07/29)</t>
  </si>
  <si>
    <t>Mpumalanga: Ehlanzeni (DC32) - Table A8 Cash backed reserves/accumulated surplus reconciliation for 4th Quarter ended 30 June 2024 (Figures Finalised as at 2024/07/29)</t>
  </si>
  <si>
    <t>Summary - Table A8 Cash backed reserves/accumulated surplus reconciliation for 4th Quarter ended 30 June 2024 (Figures Finalised as at 2024/07/29)</t>
  </si>
  <si>
    <t>References</t>
  </si>
  <si>
    <t>1. Must reconcile with Budgeted Cash Flows</t>
  </si>
  <si>
    <t>2. For example: VAT, taxation</t>
  </si>
  <si>
    <t>3. Council approval for policy required - include sufficient working capital (e.g. allowing for a % of current debtors &gt; 90 days as uncollectable)</t>
  </si>
  <si>
    <t>4. For example: sinking fund requirements for borrowing</t>
  </si>
  <si>
    <t>5. Council approval required for each reserve created and basis of cash backing of reserves - Total Reserves to be backed by cash/investments excl Valuation reserve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</si>
</sst>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#,;\(#,###,\)"/>
    <numFmt numFmtId="165" formatCode="_(* #,##0,_);_(* \(#,##0,\);_(* &quot;–&quot;?_);_(@_)"/>
    <numFmt numFmtId="166" formatCode="_(* #,##0,_);_(* \(#,##0,\);_(* &quot;- &quot;?_);_(@_)"/>
  </numFmts>
  <fonts count="8" x14ac:knownFonts="1"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1" xfId="0" applyFont="1" applyBorder="1"/>
    <xf numFmtId="0" fontId="4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4" fontId="2" fillId="0" borderId="12" xfId="0" applyNumberFormat="1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11" xfId="0" applyFont="1" applyBorder="1" applyAlignment="1">
      <alignment horizontal="left" indent="1"/>
    </xf>
    <xf numFmtId="0" fontId="4" fillId="0" borderId="16" xfId="0" applyFont="1" applyBorder="1" applyAlignment="1">
      <alignment horizontal="center"/>
    </xf>
    <xf numFmtId="166" fontId="4" fillId="0" borderId="16" xfId="0" applyNumberFormat="1" applyFont="1" applyBorder="1"/>
    <xf numFmtId="166" fontId="4" fillId="0" borderId="17" xfId="0" applyNumberFormat="1" applyFont="1" applyBorder="1"/>
    <xf numFmtId="166" fontId="4" fillId="0" borderId="18" xfId="0" applyNumberFormat="1" applyFont="1" applyBorder="1"/>
    <xf numFmtId="166" fontId="4" fillId="0" borderId="19" xfId="0" applyNumberFormat="1" applyFont="1" applyBorder="1"/>
    <xf numFmtId="166" fontId="4" fillId="0" borderId="0" xfId="0" applyNumberFormat="1" applyFont="1"/>
    <xf numFmtId="166" fontId="4" fillId="0" borderId="20" xfId="0" applyNumberFormat="1" applyFont="1" applyBorder="1"/>
    <xf numFmtId="166" fontId="4" fillId="0" borderId="21" xfId="0" applyNumberFormat="1" applyFont="1" applyBorder="1"/>
    <xf numFmtId="166" fontId="4" fillId="0" borderId="22" xfId="0" applyNumberFormat="1" applyFont="1" applyBorder="1"/>
    <xf numFmtId="0" fontId="2" fillId="0" borderId="23" xfId="0" applyFont="1" applyBorder="1"/>
    <xf numFmtId="0" fontId="4" fillId="0" borderId="24" xfId="0" applyFont="1" applyBorder="1" applyAlignment="1">
      <alignment horizontal="center"/>
    </xf>
    <xf numFmtId="166" fontId="4" fillId="0" borderId="24" xfId="0" applyNumberFormat="1" applyFont="1" applyBorder="1"/>
    <xf numFmtId="166" fontId="4" fillId="0" borderId="25" xfId="0" applyNumberFormat="1" applyFont="1" applyBorder="1"/>
    <xf numFmtId="166" fontId="4" fillId="0" borderId="26" xfId="0" applyNumberFormat="1" applyFont="1" applyBorder="1"/>
    <xf numFmtId="166" fontId="4" fillId="0" borderId="27" xfId="0" applyNumberFormat="1" applyFont="1" applyBorder="1"/>
    <xf numFmtId="0" fontId="4" fillId="0" borderId="11" xfId="0" applyFont="1" applyBorder="1"/>
    <xf numFmtId="165" fontId="4" fillId="0" borderId="16" xfId="0" applyNumberFormat="1" applyFont="1" applyBorder="1"/>
    <xf numFmtId="165" fontId="4" fillId="0" borderId="19" xfId="0" applyNumberFormat="1" applyFont="1" applyBorder="1"/>
    <xf numFmtId="165" fontId="4" fillId="0" borderId="0" xfId="0" applyNumberFormat="1" applyFont="1"/>
    <xf numFmtId="165" fontId="4" fillId="0" borderId="22" xfId="0" applyNumberFormat="1" applyFont="1" applyBorder="1"/>
    <xf numFmtId="165" fontId="4" fillId="0" borderId="21" xfId="0" applyNumberFormat="1" applyFont="1" applyBorder="1"/>
    <xf numFmtId="0" fontId="2" fillId="0" borderId="8" xfId="0" applyFont="1" applyBorder="1"/>
    <xf numFmtId="0" fontId="4" fillId="0" borderId="28" xfId="0" applyFont="1" applyBorder="1" applyAlignment="1">
      <alignment horizontal="center"/>
    </xf>
    <xf numFmtId="166" fontId="2" fillId="0" borderId="28" xfId="0" applyNumberFormat="1" applyFont="1" applyBorder="1"/>
    <xf numFmtId="166" fontId="2" fillId="0" borderId="29" xfId="0" applyNumberFormat="1" applyFont="1" applyBorder="1"/>
    <xf numFmtId="166" fontId="2" fillId="0" borderId="30" xfId="0" applyNumberFormat="1" applyFont="1" applyBorder="1"/>
    <xf numFmtId="166" fontId="2" fillId="0" borderId="31" xfId="0" applyNumberFormat="1" applyFont="1" applyBorder="1"/>
    <xf numFmtId="166" fontId="2" fillId="0" borderId="32" xfId="0" applyNumberFormat="1" applyFont="1" applyBorder="1"/>
    <xf numFmtId="166" fontId="2" fillId="0" borderId="33" xfId="0" applyNumberFormat="1" applyFont="1" applyBorder="1"/>
    <xf numFmtId="0" fontId="2" fillId="0" borderId="33" xfId="0" applyFont="1" applyBorder="1"/>
    <xf numFmtId="0" fontId="5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2" fillId="0" borderId="34" xfId="0" applyFont="1" applyBorder="1"/>
    <xf numFmtId="166" fontId="2" fillId="0" borderId="34" xfId="0" applyNumberFormat="1" applyFont="1" applyBorder="1"/>
    <xf numFmtId="0" fontId="2" fillId="0" borderId="0" xfId="0" applyFont="1"/>
    <xf numFmtId="10" fontId="4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left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5"/>
  <sheetViews>
    <sheetView showGridLines="0" tabSelected="1" workbookViewId="0">
      <selection activeCell="R36" sqref="R36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564940547</v>
      </c>
      <c r="D5" s="20">
        <v>-133285234</v>
      </c>
      <c r="E5" s="21">
        <v>-158432670</v>
      </c>
      <c r="F5" s="22">
        <v>73751118</v>
      </c>
      <c r="G5" s="20">
        <v>13857742</v>
      </c>
      <c r="H5" s="23">
        <v>13857742</v>
      </c>
      <c r="I5" s="24">
        <v>-24018328</v>
      </c>
      <c r="J5" s="22">
        <v>78276038</v>
      </c>
      <c r="K5" s="20">
        <v>202413117</v>
      </c>
      <c r="L5" s="23">
        <v>292350832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-505132243</v>
      </c>
      <c r="D6" s="20">
        <f t="shared" si="0"/>
        <v>163436885</v>
      </c>
      <c r="E6" s="23">
        <f t="shared" si="0"/>
        <v>166691529</v>
      </c>
      <c r="F6" s="22">
        <f t="shared" si="0"/>
        <v>-59972992</v>
      </c>
      <c r="G6" s="20">
        <f t="shared" si="0"/>
        <v>0</v>
      </c>
      <c r="H6" s="23">
        <f t="shared" si="0"/>
        <v>0</v>
      </c>
      <c r="I6" s="25">
        <f>+I75-I5</f>
        <v>-28522981</v>
      </c>
      <c r="J6" s="22">
        <f t="shared" ref="J6:L6" si="1">+J75-J5</f>
        <v>4</v>
      </c>
      <c r="K6" s="20">
        <f t="shared" si="1"/>
        <v>0</v>
      </c>
      <c r="L6" s="23">
        <f t="shared" si="1"/>
        <v>-1</v>
      </c>
    </row>
    <row r="7" spans="1:12" ht="13.5" x14ac:dyDescent="0.25">
      <c r="A7" s="18" t="s">
        <v>23</v>
      </c>
      <c r="B7" s="19" t="s">
        <v>21</v>
      </c>
      <c r="C7" s="20">
        <v>812662</v>
      </c>
      <c r="D7" s="20">
        <v>700105</v>
      </c>
      <c r="E7" s="23">
        <v>772671</v>
      </c>
      <c r="F7" s="26">
        <v>5302120</v>
      </c>
      <c r="G7" s="20">
        <v>772671</v>
      </c>
      <c r="H7" s="23">
        <v>772671</v>
      </c>
      <c r="I7" s="27">
        <v>129772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60620966</v>
      </c>
      <c r="D8" s="30">
        <f t="shared" si="2"/>
        <v>30851756</v>
      </c>
      <c r="E8" s="31">
        <f t="shared" si="2"/>
        <v>9031530</v>
      </c>
      <c r="F8" s="32">
        <f t="shared" si="2"/>
        <v>19080246</v>
      </c>
      <c r="G8" s="30">
        <f t="shared" si="2"/>
        <v>14630413</v>
      </c>
      <c r="H8" s="31">
        <f t="shared" si="2"/>
        <v>14630413</v>
      </c>
      <c r="I8" s="33">
        <f>SUM(I5:I7)</f>
        <v>-52411537</v>
      </c>
      <c r="J8" s="32">
        <f t="shared" ref="J8:L8" si="3">SUM(J5:J7)</f>
        <v>78276042</v>
      </c>
      <c r="K8" s="30">
        <f t="shared" si="3"/>
        <v>202413117</v>
      </c>
      <c r="L8" s="31">
        <f t="shared" si="3"/>
        <v>292350831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10608024</v>
      </c>
      <c r="D11" s="20">
        <v>349549</v>
      </c>
      <c r="E11" s="23">
        <v>4439970</v>
      </c>
      <c r="F11" s="26">
        <v>0</v>
      </c>
      <c r="G11" s="20">
        <v>3939970</v>
      </c>
      <c r="H11" s="23">
        <v>3939970</v>
      </c>
      <c r="I11" s="27">
        <v>205151343</v>
      </c>
      <c r="J11" s="26">
        <v>4535992</v>
      </c>
      <c r="K11" s="20">
        <v>4536001</v>
      </c>
      <c r="L11" s="23">
        <v>4536001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-17331499</v>
      </c>
      <c r="D13" s="20">
        <v>-12987918</v>
      </c>
      <c r="E13" s="23">
        <v>-21347458</v>
      </c>
      <c r="F13" s="26">
        <v>-124275</v>
      </c>
      <c r="G13" s="20">
        <v>-21329321</v>
      </c>
      <c r="H13" s="23">
        <v>-21329321</v>
      </c>
      <c r="I13" s="27">
        <v>16825152</v>
      </c>
      <c r="J13" s="26">
        <v>-116694543</v>
      </c>
      <c r="K13" s="20">
        <v>-130092500</v>
      </c>
      <c r="L13" s="23">
        <v>-144755378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20216428.969407991</v>
      </c>
      <c r="D14" s="20">
        <f t="shared" si="4"/>
        <v>1377630563.344506</v>
      </c>
      <c r="E14" s="23">
        <f t="shared" si="4"/>
        <v>138431577.30186558</v>
      </c>
      <c r="F14" s="26">
        <f t="shared" si="4"/>
        <v>-315053921.68482327</v>
      </c>
      <c r="G14" s="20">
        <f t="shared" si="4"/>
        <v>-86090810.685676515</v>
      </c>
      <c r="H14" s="23">
        <f t="shared" si="4"/>
        <v>-86090810.685676515</v>
      </c>
      <c r="I14" s="27">
        <f>-I32</f>
        <v>36300330.099001288</v>
      </c>
      <c r="J14" s="26">
        <f t="shared" ref="J14:L14" si="5">-J32</f>
        <v>105915427.70116749</v>
      </c>
      <c r="K14" s="20">
        <f t="shared" si="5"/>
        <v>140628416.27016652</v>
      </c>
      <c r="L14" s="23">
        <f t="shared" si="5"/>
        <v>176889888.16575032</v>
      </c>
    </row>
    <row r="15" spans="1:12" ht="13.5" x14ac:dyDescent="0.25">
      <c r="A15" s="18" t="s">
        <v>32</v>
      </c>
      <c r="B15" s="19" t="s">
        <v>19</v>
      </c>
      <c r="C15" s="35">
        <v>116877524</v>
      </c>
      <c r="D15" s="35">
        <v>109479488</v>
      </c>
      <c r="E15" s="36">
        <v>104172371</v>
      </c>
      <c r="F15" s="39">
        <v>101692488</v>
      </c>
      <c r="G15" s="35">
        <v>112578371</v>
      </c>
      <c r="H15" s="36">
        <v>112578371</v>
      </c>
      <c r="I15" s="38">
        <v>-8406000</v>
      </c>
      <c r="J15" s="39">
        <v>2948960</v>
      </c>
      <c r="K15" s="35">
        <v>2948960</v>
      </c>
      <c r="L15" s="36">
        <v>2948960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9363638</v>
      </c>
      <c r="F17" s="26">
        <v>0</v>
      </c>
      <c r="G17" s="20">
        <v>0</v>
      </c>
      <c r="H17" s="23">
        <v>0</v>
      </c>
      <c r="I17" s="27">
        <v>11274701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130370477.96940799</v>
      </c>
      <c r="D18" s="30">
        <f t="shared" si="6"/>
        <v>1474471682.344506</v>
      </c>
      <c r="E18" s="31">
        <f t="shared" si="6"/>
        <v>235060098.30186558</v>
      </c>
      <c r="F18" s="32">
        <f t="shared" si="6"/>
        <v>-213485708.68482327</v>
      </c>
      <c r="G18" s="30">
        <f t="shared" si="6"/>
        <v>9098209.3143234849</v>
      </c>
      <c r="H18" s="31">
        <f t="shared" si="6"/>
        <v>9098209.3143234849</v>
      </c>
      <c r="I18" s="33">
        <f>SUM(I11:I17)</f>
        <v>261145526.09900129</v>
      </c>
      <c r="J18" s="32">
        <f t="shared" ref="J18:L18" si="7">SUM(J11:J17)</f>
        <v>-3294163.2988325059</v>
      </c>
      <c r="K18" s="30">
        <f t="shared" si="7"/>
        <v>18020877.270166516</v>
      </c>
      <c r="L18" s="31">
        <f t="shared" si="7"/>
        <v>39619471.165750325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-69749511.969407991</v>
      </c>
      <c r="D19" s="42">
        <f t="shared" si="8"/>
        <v>-1443619926.344506</v>
      </c>
      <c r="E19" s="43">
        <f t="shared" si="8"/>
        <v>-226028568.30186558</v>
      </c>
      <c r="F19" s="44">
        <f t="shared" si="8"/>
        <v>232565954.68482327</v>
      </c>
      <c r="G19" s="42">
        <f t="shared" si="8"/>
        <v>5532203.6856765151</v>
      </c>
      <c r="H19" s="45">
        <f t="shared" si="8"/>
        <v>5532203.6856765151</v>
      </c>
      <c r="I19" s="46">
        <f>+I8-I18</f>
        <v>-313557063.09900129</v>
      </c>
      <c r="J19" s="47">
        <f t="shared" ref="J19:L19" si="9">+J8-J18</f>
        <v>81570205.298832506</v>
      </c>
      <c r="K19" s="42">
        <f t="shared" si="9"/>
        <v>184392239.72983348</v>
      </c>
      <c r="L19" s="43">
        <f t="shared" si="9"/>
        <v>252731359.83424968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-69749511.969407991</v>
      </c>
      <c r="D21" s="42">
        <f t="shared" ref="D21:L21" si="10">+D19-D20</f>
        <v>-1443619926.344506</v>
      </c>
      <c r="E21" s="43">
        <f t="shared" si="10"/>
        <v>-226028568.30186558</v>
      </c>
      <c r="F21" s="44">
        <f t="shared" si="10"/>
        <v>232565954.68482327</v>
      </c>
      <c r="G21" s="42">
        <f t="shared" si="10"/>
        <v>5532203.6856765151</v>
      </c>
      <c r="H21" s="45">
        <f t="shared" si="10"/>
        <v>5532203.6856765151</v>
      </c>
      <c r="I21" s="46">
        <f t="shared" si="10"/>
        <v>-313557063.09900129</v>
      </c>
      <c r="J21" s="47">
        <f t="shared" si="10"/>
        <v>81570205.298832506</v>
      </c>
      <c r="K21" s="42">
        <f t="shared" si="10"/>
        <v>184392239.72983348</v>
      </c>
      <c r="L21" s="43">
        <f t="shared" si="10"/>
        <v>252731359.83424968</v>
      </c>
    </row>
    <row r="22" spans="1:12" ht="13.5" x14ac:dyDescent="0.25">
      <c r="A22" s="49" t="s">
        <v>81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82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83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84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85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86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102921195.03059201</v>
      </c>
      <c r="D29" s="24">
        <f t="shared" ref="D29:L29" si="11">D35*D36</f>
        <v>-1226485809.344506</v>
      </c>
      <c r="E29" s="24">
        <f t="shared" si="11"/>
        <v>12658379.698134407</v>
      </c>
      <c r="F29" s="24">
        <f t="shared" si="11"/>
        <v>333775971.68482327</v>
      </c>
      <c r="G29" s="24">
        <f t="shared" si="11"/>
        <v>192865757.68567652</v>
      </c>
      <c r="H29" s="24">
        <f t="shared" si="11"/>
        <v>192865757.68567652</v>
      </c>
      <c r="I29" s="24">
        <f t="shared" si="11"/>
        <v>20457086.900998708</v>
      </c>
      <c r="J29" s="24">
        <f t="shared" si="11"/>
        <v>180021339.29883251</v>
      </c>
      <c r="K29" s="24">
        <f t="shared" si="11"/>
        <v>282349841.72983348</v>
      </c>
      <c r="L29" s="24">
        <f t="shared" si="11"/>
        <v>403192583.83424968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123137624</v>
      </c>
      <c r="D31" s="24">
        <v>151144754</v>
      </c>
      <c r="E31" s="24">
        <v>151089957</v>
      </c>
      <c r="F31" s="24">
        <v>18722050</v>
      </c>
      <c r="G31" s="24">
        <v>106774947</v>
      </c>
      <c r="H31" s="24">
        <v>106774947</v>
      </c>
      <c r="I31" s="24">
        <v>56757417</v>
      </c>
      <c r="J31" s="24">
        <v>285936767</v>
      </c>
      <c r="K31" s="24">
        <v>422978258</v>
      </c>
      <c r="L31" s="24">
        <v>580082472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-20216428.969407991</v>
      </c>
      <c r="D32" s="54">
        <f t="shared" si="12"/>
        <v>-1377630563.344506</v>
      </c>
      <c r="E32" s="54">
        <f t="shared" si="12"/>
        <v>-138431577.30186558</v>
      </c>
      <c r="F32" s="54">
        <f t="shared" si="12"/>
        <v>315053921.68482327</v>
      </c>
      <c r="G32" s="54">
        <f t="shared" si="12"/>
        <v>86090810.685676515</v>
      </c>
      <c r="H32" s="54">
        <f t="shared" si="12"/>
        <v>86090810.685676515</v>
      </c>
      <c r="I32" s="54">
        <f>+I29-I31</f>
        <v>-36300330.099001288</v>
      </c>
      <c r="J32" s="54">
        <f t="shared" ref="J32:L32" si="13">+J29-J31</f>
        <v>-105915427.70116749</v>
      </c>
      <c r="K32" s="54">
        <f t="shared" si="13"/>
        <v>-140628416.27016652</v>
      </c>
      <c r="L32" s="54">
        <f t="shared" si="13"/>
        <v>-176889888.16575032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144306299</v>
      </c>
      <c r="D35" s="24">
        <v>180267243</v>
      </c>
      <c r="E35" s="24">
        <v>121584358</v>
      </c>
      <c r="F35" s="24">
        <v>455611693</v>
      </c>
      <c r="G35" s="24">
        <v>205010184</v>
      </c>
      <c r="H35" s="24">
        <v>205010184</v>
      </c>
      <c r="I35" s="24">
        <v>23530052</v>
      </c>
      <c r="J35" s="24">
        <v>165216713</v>
      </c>
      <c r="K35" s="24">
        <v>263571747</v>
      </c>
      <c r="L35" s="24">
        <v>370732918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0.71321346153151643</v>
      </c>
      <c r="D36" s="56">
        <f t="shared" si="14"/>
        <v>-6.803708699003657</v>
      </c>
      <c r="E36" s="56">
        <f t="shared" si="14"/>
        <v>0.10411190967619706</v>
      </c>
      <c r="F36" s="56">
        <f t="shared" si="14"/>
        <v>0.73258868640323349</v>
      </c>
      <c r="G36" s="56">
        <f t="shared" si="14"/>
        <v>0.94076183886394893</v>
      </c>
      <c r="H36" s="56">
        <f t="shared" si="14"/>
        <v>0.94076183886394893</v>
      </c>
      <c r="I36" s="56">
        <f>IF(ISERROR(I74/I73),0,(I74/I73))</f>
        <v>0.86940253684941748</v>
      </c>
      <c r="J36" s="56">
        <f t="shared" ref="J36:L36" si="15">IF(ISERROR(J74/J73),0,(J74/J73))</f>
        <v>1.0896073165360245</v>
      </c>
      <c r="K36" s="56">
        <f t="shared" si="15"/>
        <v>1.0712447177801401</v>
      </c>
      <c r="L36" s="56">
        <f t="shared" si="15"/>
        <v>1.0875553916532701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9363638</v>
      </c>
      <c r="F57" s="24">
        <v>0</v>
      </c>
      <c r="G57" s="24">
        <v>0</v>
      </c>
      <c r="H57" s="24">
        <v>0</v>
      </c>
      <c r="I57" s="24">
        <v>11274701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9363638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11274701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166138600</v>
      </c>
      <c r="D73" s="24">
        <v>168052786</v>
      </c>
      <c r="E73" s="24">
        <v>131418913</v>
      </c>
      <c r="F73" s="24">
        <v>262564882</v>
      </c>
      <c r="G73" s="24">
        <v>323273269</v>
      </c>
      <c r="H73" s="24">
        <v>323273269</v>
      </c>
      <c r="I73" s="24">
        <v>121141128</v>
      </c>
      <c r="J73" s="24">
        <v>249543663</v>
      </c>
      <c r="K73" s="24">
        <v>262768786</v>
      </c>
      <c r="L73" s="24">
        <v>279705950</v>
      </c>
    </row>
    <row r="74" spans="1:12" ht="13.5" hidden="1" x14ac:dyDescent="0.25">
      <c r="A74" s="50" t="s">
        <v>59</v>
      </c>
      <c r="B74" s="50" t="s">
        <v>19</v>
      </c>
      <c r="C74" s="24">
        <v>118492286</v>
      </c>
      <c r="D74" s="24">
        <v>-1143382202</v>
      </c>
      <c r="E74" s="24">
        <v>13682274</v>
      </c>
      <c r="F74" s="24">
        <v>192352062</v>
      </c>
      <c r="G74" s="24">
        <v>304123155</v>
      </c>
      <c r="H74" s="24">
        <v>304123155</v>
      </c>
      <c r="I74" s="24">
        <v>105320404</v>
      </c>
      <c r="J74" s="24">
        <v>271904601</v>
      </c>
      <c r="K74" s="24">
        <v>281489674</v>
      </c>
      <c r="L74" s="24">
        <v>304195714</v>
      </c>
    </row>
    <row r="75" spans="1:12" ht="13.5" hidden="1" x14ac:dyDescent="0.25">
      <c r="A75" s="50" t="s">
        <v>60</v>
      </c>
      <c r="B75" s="50" t="s">
        <v>19</v>
      </c>
      <c r="C75" s="24">
        <v>59808304</v>
      </c>
      <c r="D75" s="24">
        <v>30151651</v>
      </c>
      <c r="E75" s="24">
        <v>8258859</v>
      </c>
      <c r="F75" s="24">
        <v>13778126</v>
      </c>
      <c r="G75" s="24">
        <v>13857742</v>
      </c>
      <c r="H75" s="24">
        <v>13857742</v>
      </c>
      <c r="I75" s="24">
        <v>-52541309</v>
      </c>
      <c r="J75" s="24">
        <v>78276042</v>
      </c>
      <c r="K75" s="24">
        <v>202413117</v>
      </c>
      <c r="L75" s="24">
        <v>292350831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61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267567339</v>
      </c>
      <c r="D5" s="20">
        <v>928395572</v>
      </c>
      <c r="E5" s="21">
        <v>1160681813</v>
      </c>
      <c r="F5" s="22">
        <v>4414791</v>
      </c>
      <c r="G5" s="20">
        <v>60503597</v>
      </c>
      <c r="H5" s="23">
        <v>60503597</v>
      </c>
      <c r="I5" s="24">
        <v>719683150</v>
      </c>
      <c r="J5" s="22">
        <v>53140778</v>
      </c>
      <c r="K5" s="20">
        <v>-4588856</v>
      </c>
      <c r="L5" s="23">
        <v>-5102664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-261364228</v>
      </c>
      <c r="D6" s="20">
        <f t="shared" si="0"/>
        <v>-928024108</v>
      </c>
      <c r="E6" s="23">
        <f t="shared" si="0"/>
        <v>-1081976847</v>
      </c>
      <c r="F6" s="22">
        <f t="shared" si="0"/>
        <v>-243</v>
      </c>
      <c r="G6" s="20">
        <f t="shared" si="0"/>
        <v>154</v>
      </c>
      <c r="H6" s="23">
        <f t="shared" si="0"/>
        <v>154</v>
      </c>
      <c r="I6" s="25">
        <f>+I75-I5</f>
        <v>-653080994</v>
      </c>
      <c r="J6" s="22">
        <f t="shared" ref="J6:L6" si="1">+J75-J5</f>
        <v>-288</v>
      </c>
      <c r="K6" s="20">
        <f t="shared" si="1"/>
        <v>-47158467</v>
      </c>
      <c r="L6" s="23">
        <f t="shared" si="1"/>
        <v>-137859644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6203111</v>
      </c>
      <c r="D8" s="30">
        <f t="shared" si="2"/>
        <v>371464</v>
      </c>
      <c r="E8" s="31">
        <f t="shared" si="2"/>
        <v>78704966</v>
      </c>
      <c r="F8" s="32">
        <f t="shared" si="2"/>
        <v>4414548</v>
      </c>
      <c r="G8" s="30">
        <f t="shared" si="2"/>
        <v>60503751</v>
      </c>
      <c r="H8" s="31">
        <f t="shared" si="2"/>
        <v>60503751</v>
      </c>
      <c r="I8" s="33">
        <f>SUM(I5:I7)</f>
        <v>66602156</v>
      </c>
      <c r="J8" s="32">
        <f t="shared" ref="J8:L8" si="3">SUM(J5:J7)</f>
        <v>53140490</v>
      </c>
      <c r="K8" s="30">
        <f t="shared" si="3"/>
        <v>-51747323</v>
      </c>
      <c r="L8" s="31">
        <f t="shared" si="3"/>
        <v>-142962308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1740904</v>
      </c>
      <c r="D11" s="20">
        <v>1337636</v>
      </c>
      <c r="E11" s="23">
        <v>44723687</v>
      </c>
      <c r="F11" s="26">
        <v>700000</v>
      </c>
      <c r="G11" s="20">
        <v>40000000</v>
      </c>
      <c r="H11" s="23">
        <v>40000000</v>
      </c>
      <c r="I11" s="27">
        <v>209323582</v>
      </c>
      <c r="J11" s="26">
        <v>700000</v>
      </c>
      <c r="K11" s="20">
        <v>700000</v>
      </c>
      <c r="L11" s="23">
        <v>700000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-237356074</v>
      </c>
      <c r="D13" s="20">
        <v>-102544540</v>
      </c>
      <c r="E13" s="23">
        <v>-131673229</v>
      </c>
      <c r="F13" s="26">
        <v>-84021477</v>
      </c>
      <c r="G13" s="20">
        <v>-84021477</v>
      </c>
      <c r="H13" s="23">
        <v>-84021477</v>
      </c>
      <c r="I13" s="27">
        <v>-275120327</v>
      </c>
      <c r="J13" s="26">
        <v>0</v>
      </c>
      <c r="K13" s="20">
        <v>0</v>
      </c>
      <c r="L13" s="23">
        <v>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1230328917.4722857</v>
      </c>
      <c r="D14" s="20">
        <f t="shared" si="4"/>
        <v>1208765716.1922352</v>
      </c>
      <c r="E14" s="23">
        <f t="shared" si="4"/>
        <v>1266512019.1160975</v>
      </c>
      <c r="F14" s="26">
        <f t="shared" si="4"/>
        <v>876032037.14268208</v>
      </c>
      <c r="G14" s="20">
        <f t="shared" si="4"/>
        <v>77845445.422345757</v>
      </c>
      <c r="H14" s="23">
        <f t="shared" si="4"/>
        <v>77845445.422345757</v>
      </c>
      <c r="I14" s="27">
        <f>-I32</f>
        <v>2309303707.9091477</v>
      </c>
      <c r="J14" s="26">
        <f t="shared" ref="J14:L14" si="5">-J32</f>
        <v>153793994.05390412</v>
      </c>
      <c r="K14" s="20">
        <f t="shared" si="5"/>
        <v>95849105.715723515</v>
      </c>
      <c r="L14" s="23">
        <f t="shared" si="5"/>
        <v>19434607.338070989</v>
      </c>
    </row>
    <row r="15" spans="1:12" ht="13.5" x14ac:dyDescent="0.25">
      <c r="A15" s="18" t="s">
        <v>32</v>
      </c>
      <c r="B15" s="19" t="s">
        <v>19</v>
      </c>
      <c r="C15" s="35">
        <v>108353623</v>
      </c>
      <c r="D15" s="35">
        <v>66110360</v>
      </c>
      <c r="E15" s="36">
        <v>66850444</v>
      </c>
      <c r="F15" s="39">
        <v>102453758</v>
      </c>
      <c r="G15" s="35">
        <v>102453758</v>
      </c>
      <c r="H15" s="36">
        <v>102453758</v>
      </c>
      <c r="I15" s="38">
        <v>68240668</v>
      </c>
      <c r="J15" s="39">
        <v>0</v>
      </c>
      <c r="K15" s="35">
        <v>0</v>
      </c>
      <c r="L15" s="36">
        <v>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1103067370.4722857</v>
      </c>
      <c r="D18" s="30">
        <f t="shared" si="6"/>
        <v>1173669172.1922352</v>
      </c>
      <c r="E18" s="31">
        <f t="shared" si="6"/>
        <v>1246412921.1160975</v>
      </c>
      <c r="F18" s="32">
        <f t="shared" si="6"/>
        <v>895164318.14268208</v>
      </c>
      <c r="G18" s="30">
        <f t="shared" si="6"/>
        <v>136277726.42234576</v>
      </c>
      <c r="H18" s="31">
        <f t="shared" si="6"/>
        <v>136277726.42234576</v>
      </c>
      <c r="I18" s="33">
        <f>SUM(I11:I17)</f>
        <v>2311747630.9091477</v>
      </c>
      <c r="J18" s="32">
        <f t="shared" ref="J18:L18" si="7">SUM(J11:J17)</f>
        <v>154493994.05390412</v>
      </c>
      <c r="K18" s="30">
        <f t="shared" si="7"/>
        <v>96549105.715723515</v>
      </c>
      <c r="L18" s="31">
        <f t="shared" si="7"/>
        <v>20134607.338070989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-1096864259.4722857</v>
      </c>
      <c r="D19" s="42">
        <f t="shared" si="8"/>
        <v>-1173297708.1922352</v>
      </c>
      <c r="E19" s="43">
        <f t="shared" si="8"/>
        <v>-1167707955.1160975</v>
      </c>
      <c r="F19" s="44">
        <f t="shared" si="8"/>
        <v>-890749770.14268208</v>
      </c>
      <c r="G19" s="42">
        <f t="shared" si="8"/>
        <v>-75773975.422345757</v>
      </c>
      <c r="H19" s="45">
        <f t="shared" si="8"/>
        <v>-75773975.422345757</v>
      </c>
      <c r="I19" s="46">
        <f>+I8-I18</f>
        <v>-2245145474.9091477</v>
      </c>
      <c r="J19" s="47">
        <f t="shared" ref="J19:L19" si="9">+J8-J18</f>
        <v>-101353504.05390412</v>
      </c>
      <c r="K19" s="42">
        <f t="shared" si="9"/>
        <v>-148296428.71572351</v>
      </c>
      <c r="L19" s="43">
        <f t="shared" si="9"/>
        <v>-163096915.33807099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-1096864259.4722857</v>
      </c>
      <c r="D21" s="42">
        <f t="shared" ref="D21:L21" si="10">+D19-D20</f>
        <v>-1173297708.1922352</v>
      </c>
      <c r="E21" s="43">
        <f t="shared" si="10"/>
        <v>-1167707955.1160975</v>
      </c>
      <c r="F21" s="44">
        <f t="shared" si="10"/>
        <v>-890749770.14268208</v>
      </c>
      <c r="G21" s="42">
        <f t="shared" si="10"/>
        <v>-75773975.422345757</v>
      </c>
      <c r="H21" s="45">
        <f t="shared" si="10"/>
        <v>-75773975.422345757</v>
      </c>
      <c r="I21" s="46">
        <f t="shared" si="10"/>
        <v>-2245145474.9091477</v>
      </c>
      <c r="J21" s="47">
        <f t="shared" si="10"/>
        <v>-101353504.05390412</v>
      </c>
      <c r="K21" s="42">
        <f t="shared" si="10"/>
        <v>-148296428.71572351</v>
      </c>
      <c r="L21" s="43">
        <f t="shared" si="10"/>
        <v>-163096915.33807099</v>
      </c>
    </row>
    <row r="22" spans="1:12" ht="13.5" x14ac:dyDescent="0.25">
      <c r="A22" s="49" t="s">
        <v>81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82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83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84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85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86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310669275.52771425</v>
      </c>
      <c r="D29" s="24">
        <f t="shared" ref="D29:L29" si="11">D35*D36</f>
        <v>265278328.80776477</v>
      </c>
      <c r="E29" s="24">
        <f t="shared" si="11"/>
        <v>316103024.88390267</v>
      </c>
      <c r="F29" s="24">
        <f t="shared" si="11"/>
        <v>305663233.85731798</v>
      </c>
      <c r="G29" s="24">
        <f t="shared" si="11"/>
        <v>288174966.57765424</v>
      </c>
      <c r="H29" s="24">
        <f t="shared" si="11"/>
        <v>288174966.57765424</v>
      </c>
      <c r="I29" s="24">
        <f t="shared" si="11"/>
        <v>623148145.09085238</v>
      </c>
      <c r="J29" s="24">
        <f t="shared" si="11"/>
        <v>223032570.94609588</v>
      </c>
      <c r="K29" s="24">
        <f t="shared" si="11"/>
        <v>373138459.28427649</v>
      </c>
      <c r="L29" s="24">
        <f t="shared" si="11"/>
        <v>471274957.66192901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1540998193</v>
      </c>
      <c r="D31" s="24">
        <v>1474044045</v>
      </c>
      <c r="E31" s="24">
        <v>1582615044</v>
      </c>
      <c r="F31" s="24">
        <v>1181695271</v>
      </c>
      <c r="G31" s="24">
        <v>366020412</v>
      </c>
      <c r="H31" s="24">
        <v>366020412</v>
      </c>
      <c r="I31" s="24">
        <v>2932451853</v>
      </c>
      <c r="J31" s="24">
        <v>376826565</v>
      </c>
      <c r="K31" s="24">
        <v>468987565</v>
      </c>
      <c r="L31" s="24">
        <v>490709565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-1230328917.4722857</v>
      </c>
      <c r="D32" s="54">
        <f t="shared" si="12"/>
        <v>-1208765716.1922352</v>
      </c>
      <c r="E32" s="54">
        <f t="shared" si="12"/>
        <v>-1266512019.1160975</v>
      </c>
      <c r="F32" s="54">
        <f t="shared" si="12"/>
        <v>-876032037.14268208</v>
      </c>
      <c r="G32" s="54">
        <f t="shared" si="12"/>
        <v>-77845445.422345757</v>
      </c>
      <c r="H32" s="54">
        <f t="shared" si="12"/>
        <v>-77845445.422345757</v>
      </c>
      <c r="I32" s="54">
        <f>+I29-I31</f>
        <v>-2309303707.9091477</v>
      </c>
      <c r="J32" s="54">
        <f t="shared" ref="J32:L32" si="13">+J29-J31</f>
        <v>-153793994.05390412</v>
      </c>
      <c r="K32" s="54">
        <f t="shared" si="13"/>
        <v>-95849105.715723515</v>
      </c>
      <c r="L32" s="54">
        <f t="shared" si="13"/>
        <v>-19434607.338070989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169870999</v>
      </c>
      <c r="D35" s="24">
        <v>204679958</v>
      </c>
      <c r="E35" s="24">
        <v>232194444</v>
      </c>
      <c r="F35" s="24">
        <v>360552024</v>
      </c>
      <c r="G35" s="24">
        <v>345271046</v>
      </c>
      <c r="H35" s="24">
        <v>345271046</v>
      </c>
      <c r="I35" s="24">
        <v>417262257</v>
      </c>
      <c r="J35" s="24">
        <v>241301470</v>
      </c>
      <c r="K35" s="24">
        <v>449330453</v>
      </c>
      <c r="L35" s="24">
        <v>568758185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1.8288541149258459</v>
      </c>
      <c r="D36" s="56">
        <f t="shared" si="14"/>
        <v>1.2960640181866989</v>
      </c>
      <c r="E36" s="56">
        <f t="shared" si="14"/>
        <v>1.3613720442161084</v>
      </c>
      <c r="F36" s="56">
        <f t="shared" si="14"/>
        <v>0.84776457629126489</v>
      </c>
      <c r="G36" s="56">
        <f t="shared" si="14"/>
        <v>0.83463403582834528</v>
      </c>
      <c r="H36" s="56">
        <f t="shared" si="14"/>
        <v>0.83463403582834528</v>
      </c>
      <c r="I36" s="56">
        <f>IF(ISERROR(I74/I73),0,(I74/I73))</f>
        <v>1.4934208273978933</v>
      </c>
      <c r="J36" s="56">
        <f t="shared" ref="J36:L36" si="15">IF(ISERROR(J74/J73),0,(J74/J73))</f>
        <v>0.9242901460405355</v>
      </c>
      <c r="K36" s="56">
        <f t="shared" si="15"/>
        <v>0.83043216143704479</v>
      </c>
      <c r="L36" s="56">
        <f t="shared" si="15"/>
        <v>0.8286033855704934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527114432</v>
      </c>
      <c r="D73" s="24">
        <v>598299233</v>
      </c>
      <c r="E73" s="24">
        <v>743873607</v>
      </c>
      <c r="F73" s="24">
        <v>768393434</v>
      </c>
      <c r="G73" s="24">
        <v>767506280</v>
      </c>
      <c r="H73" s="24">
        <v>767506280</v>
      </c>
      <c r="I73" s="24">
        <v>659110767</v>
      </c>
      <c r="J73" s="24">
        <v>829861857</v>
      </c>
      <c r="K73" s="24">
        <v>852126401</v>
      </c>
      <c r="L73" s="24">
        <v>890864983</v>
      </c>
    </row>
    <row r="74" spans="1:12" ht="13.5" hidden="1" x14ac:dyDescent="0.25">
      <c r="A74" s="50" t="s">
        <v>59</v>
      </c>
      <c r="B74" s="50" t="s">
        <v>19</v>
      </c>
      <c r="C74" s="24">
        <v>964015398</v>
      </c>
      <c r="D74" s="24">
        <v>775434108</v>
      </c>
      <c r="E74" s="24">
        <v>1012688733</v>
      </c>
      <c r="F74" s="24">
        <v>651416734</v>
      </c>
      <c r="G74" s="24">
        <v>640586864</v>
      </c>
      <c r="H74" s="24">
        <v>640586864</v>
      </c>
      <c r="I74" s="24">
        <v>984329747</v>
      </c>
      <c r="J74" s="24">
        <v>767033137</v>
      </c>
      <c r="K74" s="24">
        <v>707633169</v>
      </c>
      <c r="L74" s="24">
        <v>738173741</v>
      </c>
    </row>
    <row r="75" spans="1:12" ht="13.5" hidden="1" x14ac:dyDescent="0.25">
      <c r="A75" s="50" t="s">
        <v>60</v>
      </c>
      <c r="B75" s="50" t="s">
        <v>19</v>
      </c>
      <c r="C75" s="24">
        <v>6203111</v>
      </c>
      <c r="D75" s="24">
        <v>371464</v>
      </c>
      <c r="E75" s="24">
        <v>78704966</v>
      </c>
      <c r="F75" s="24">
        <v>4414548</v>
      </c>
      <c r="G75" s="24">
        <v>60503751</v>
      </c>
      <c r="H75" s="24">
        <v>60503751</v>
      </c>
      <c r="I75" s="24">
        <v>66602156</v>
      </c>
      <c r="J75" s="24">
        <v>53140490</v>
      </c>
      <c r="K75" s="24">
        <v>-51747323</v>
      </c>
      <c r="L75" s="24">
        <v>-142962308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62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228250634</v>
      </c>
      <c r="D5" s="20">
        <v>-44651517</v>
      </c>
      <c r="E5" s="21">
        <v>-290342093</v>
      </c>
      <c r="F5" s="22">
        <v>30707859</v>
      </c>
      <c r="G5" s="20">
        <v>-96996289</v>
      </c>
      <c r="H5" s="23">
        <v>-96996289</v>
      </c>
      <c r="I5" s="24">
        <v>-210005313</v>
      </c>
      <c r="J5" s="22">
        <v>16787792</v>
      </c>
      <c r="K5" s="20">
        <v>16038144</v>
      </c>
      <c r="L5" s="23">
        <v>16051921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-220467421</v>
      </c>
      <c r="D6" s="20">
        <f t="shared" si="0"/>
        <v>48884451</v>
      </c>
      <c r="E6" s="23">
        <f t="shared" si="0"/>
        <v>301384603</v>
      </c>
      <c r="F6" s="22">
        <f t="shared" si="0"/>
        <v>5</v>
      </c>
      <c r="G6" s="20">
        <f t="shared" si="0"/>
        <v>21595176</v>
      </c>
      <c r="H6" s="23">
        <f t="shared" si="0"/>
        <v>21595176</v>
      </c>
      <c r="I6" s="25">
        <f>+I75-I5</f>
        <v>94537356</v>
      </c>
      <c r="J6" s="22">
        <f t="shared" ref="J6:L6" si="1">+J75-J5</f>
        <v>0</v>
      </c>
      <c r="K6" s="20">
        <f t="shared" si="1"/>
        <v>0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483206</v>
      </c>
      <c r="D7" s="20">
        <v>496613</v>
      </c>
      <c r="E7" s="23">
        <v>529545</v>
      </c>
      <c r="F7" s="26">
        <v>513617</v>
      </c>
      <c r="G7" s="20">
        <v>579228</v>
      </c>
      <c r="H7" s="23">
        <v>579228</v>
      </c>
      <c r="I7" s="27">
        <v>0</v>
      </c>
      <c r="J7" s="26">
        <v>579228</v>
      </c>
      <c r="K7" s="20">
        <v>579228</v>
      </c>
      <c r="L7" s="23">
        <v>579228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8266419</v>
      </c>
      <c r="D8" s="30">
        <f t="shared" si="2"/>
        <v>4729547</v>
      </c>
      <c r="E8" s="31">
        <f t="shared" si="2"/>
        <v>11572055</v>
      </c>
      <c r="F8" s="32">
        <f t="shared" si="2"/>
        <v>31221481</v>
      </c>
      <c r="G8" s="30">
        <f t="shared" si="2"/>
        <v>-74821885</v>
      </c>
      <c r="H8" s="31">
        <f t="shared" si="2"/>
        <v>-74821885</v>
      </c>
      <c r="I8" s="33">
        <f>SUM(I5:I7)</f>
        <v>-115467957</v>
      </c>
      <c r="J8" s="32">
        <f t="shared" ref="J8:L8" si="3">SUM(J5:J7)</f>
        <v>17367020</v>
      </c>
      <c r="K8" s="30">
        <f t="shared" si="3"/>
        <v>16617372</v>
      </c>
      <c r="L8" s="31">
        <f t="shared" si="3"/>
        <v>16631149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23261953</v>
      </c>
      <c r="D11" s="20">
        <v>7053987</v>
      </c>
      <c r="E11" s="23">
        <v>7317762</v>
      </c>
      <c r="F11" s="26">
        <v>0</v>
      </c>
      <c r="G11" s="20">
        <v>7317763</v>
      </c>
      <c r="H11" s="23">
        <v>7317763</v>
      </c>
      <c r="I11" s="27">
        <v>42531512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5127253</v>
      </c>
      <c r="D13" s="20">
        <v>-87487228</v>
      </c>
      <c r="E13" s="23">
        <v>-64993873</v>
      </c>
      <c r="F13" s="26">
        <v>-10334624</v>
      </c>
      <c r="G13" s="20">
        <v>-113022777</v>
      </c>
      <c r="H13" s="23">
        <v>-113022777</v>
      </c>
      <c r="I13" s="27">
        <v>1754662</v>
      </c>
      <c r="J13" s="26">
        <v>13735884</v>
      </c>
      <c r="K13" s="20">
        <v>59837942</v>
      </c>
      <c r="L13" s="23">
        <v>112315099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506064202.50930995</v>
      </c>
      <c r="D14" s="20">
        <f t="shared" si="4"/>
        <v>637634115.52533543</v>
      </c>
      <c r="E14" s="23">
        <f t="shared" si="4"/>
        <v>787650738.49152029</v>
      </c>
      <c r="F14" s="26">
        <f t="shared" si="4"/>
        <v>389732067.25849849</v>
      </c>
      <c r="G14" s="20">
        <f t="shared" si="4"/>
        <v>730973808.25730205</v>
      </c>
      <c r="H14" s="23">
        <f t="shared" si="4"/>
        <v>730973808.25730205</v>
      </c>
      <c r="I14" s="27">
        <f>-I32</f>
        <v>154714009.29002625</v>
      </c>
      <c r="J14" s="26">
        <f t="shared" ref="J14:L14" si="5">-J32</f>
        <v>560595413.33414865</v>
      </c>
      <c r="K14" s="20">
        <f t="shared" si="5"/>
        <v>382739410.87480825</v>
      </c>
      <c r="L14" s="23">
        <f t="shared" si="5"/>
        <v>184991225.21676385</v>
      </c>
    </row>
    <row r="15" spans="1:12" ht="13.5" x14ac:dyDescent="0.25">
      <c r="A15" s="18" t="s">
        <v>32</v>
      </c>
      <c r="B15" s="19" t="s">
        <v>19</v>
      </c>
      <c r="C15" s="35">
        <v>3682000</v>
      </c>
      <c r="D15" s="35">
        <v>758000</v>
      </c>
      <c r="E15" s="36">
        <v>1688000</v>
      </c>
      <c r="F15" s="39">
        <v>1217700</v>
      </c>
      <c r="G15" s="35">
        <v>0</v>
      </c>
      <c r="H15" s="36">
        <v>0</v>
      </c>
      <c r="I15" s="38">
        <v>-403000</v>
      </c>
      <c r="J15" s="39">
        <v>0</v>
      </c>
      <c r="K15" s="35">
        <v>0</v>
      </c>
      <c r="L15" s="36">
        <v>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538135408.50931001</v>
      </c>
      <c r="D18" s="30">
        <f t="shared" si="6"/>
        <v>557958874.52533543</v>
      </c>
      <c r="E18" s="31">
        <f t="shared" si="6"/>
        <v>731662627.49152029</v>
      </c>
      <c r="F18" s="32">
        <f t="shared" si="6"/>
        <v>380615143.25849849</v>
      </c>
      <c r="G18" s="30">
        <f t="shared" si="6"/>
        <v>625268794.25730205</v>
      </c>
      <c r="H18" s="31">
        <f t="shared" si="6"/>
        <v>625268794.25730205</v>
      </c>
      <c r="I18" s="33">
        <f>SUM(I11:I17)</f>
        <v>198597183.29002625</v>
      </c>
      <c r="J18" s="32">
        <f t="shared" ref="J18:L18" si="7">SUM(J11:J17)</f>
        <v>574331297.33414865</v>
      </c>
      <c r="K18" s="30">
        <f t="shared" si="7"/>
        <v>442577352.87480825</v>
      </c>
      <c r="L18" s="31">
        <f t="shared" si="7"/>
        <v>297306324.21676385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-529868989.50931001</v>
      </c>
      <c r="D19" s="42">
        <f t="shared" si="8"/>
        <v>-553229327.52533543</v>
      </c>
      <c r="E19" s="43">
        <f t="shared" si="8"/>
        <v>-720090572.49152029</v>
      </c>
      <c r="F19" s="44">
        <f t="shared" si="8"/>
        <v>-349393662.25849849</v>
      </c>
      <c r="G19" s="42">
        <f t="shared" si="8"/>
        <v>-700090679.25730205</v>
      </c>
      <c r="H19" s="45">
        <f t="shared" si="8"/>
        <v>-700090679.25730205</v>
      </c>
      <c r="I19" s="46">
        <f>+I8-I18</f>
        <v>-314065140.29002625</v>
      </c>
      <c r="J19" s="47">
        <f t="shared" ref="J19:L19" si="9">+J8-J18</f>
        <v>-556964277.33414865</v>
      </c>
      <c r="K19" s="42">
        <f t="shared" si="9"/>
        <v>-425959980.87480825</v>
      </c>
      <c r="L19" s="43">
        <f t="shared" si="9"/>
        <v>-280675175.21676385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-529868989.50931001</v>
      </c>
      <c r="D21" s="42">
        <f t="shared" ref="D21:L21" si="10">+D19-D20</f>
        <v>-553229327.52533543</v>
      </c>
      <c r="E21" s="43">
        <f t="shared" si="10"/>
        <v>-720090572.49152029</v>
      </c>
      <c r="F21" s="44">
        <f t="shared" si="10"/>
        <v>-349393662.25849849</v>
      </c>
      <c r="G21" s="42">
        <f t="shared" si="10"/>
        <v>-700090679.25730205</v>
      </c>
      <c r="H21" s="45">
        <f t="shared" si="10"/>
        <v>-700090679.25730205</v>
      </c>
      <c r="I21" s="46">
        <f t="shared" si="10"/>
        <v>-314065140.29002625</v>
      </c>
      <c r="J21" s="47">
        <f t="shared" si="10"/>
        <v>-556964277.33414865</v>
      </c>
      <c r="K21" s="42">
        <f t="shared" si="10"/>
        <v>-425959980.87480825</v>
      </c>
      <c r="L21" s="43">
        <f t="shared" si="10"/>
        <v>-280675175.21676385</v>
      </c>
    </row>
    <row r="22" spans="1:12" ht="13.5" x14ac:dyDescent="0.25">
      <c r="A22" s="49" t="s">
        <v>81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82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83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84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85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86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16562527.490690039</v>
      </c>
      <c r="D29" s="24">
        <f t="shared" ref="D29:L29" si="11">D35*D36</f>
        <v>52399615.474664554</v>
      </c>
      <c r="E29" s="24">
        <f t="shared" si="11"/>
        <v>40448307.508479677</v>
      </c>
      <c r="F29" s="24">
        <f t="shared" si="11"/>
        <v>315052137.74150151</v>
      </c>
      <c r="G29" s="24">
        <f t="shared" si="11"/>
        <v>33267091.742697958</v>
      </c>
      <c r="H29" s="24">
        <f t="shared" si="11"/>
        <v>33267091.742697958</v>
      </c>
      <c r="I29" s="24">
        <f t="shared" si="11"/>
        <v>27318335.709973738</v>
      </c>
      <c r="J29" s="24">
        <f t="shared" si="11"/>
        <v>135206817.66585129</v>
      </c>
      <c r="K29" s="24">
        <f t="shared" si="11"/>
        <v>143363099.12519175</v>
      </c>
      <c r="L29" s="24">
        <f t="shared" si="11"/>
        <v>159290449.78323615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522626730</v>
      </c>
      <c r="D31" s="24">
        <v>690033731</v>
      </c>
      <c r="E31" s="24">
        <v>828099046</v>
      </c>
      <c r="F31" s="24">
        <v>704784205</v>
      </c>
      <c r="G31" s="24">
        <v>764240900</v>
      </c>
      <c r="H31" s="24">
        <v>764240900</v>
      </c>
      <c r="I31" s="24">
        <v>182032345</v>
      </c>
      <c r="J31" s="24">
        <v>695802231</v>
      </c>
      <c r="K31" s="24">
        <v>526102510</v>
      </c>
      <c r="L31" s="24">
        <v>344281675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-506064202.50930995</v>
      </c>
      <c r="D32" s="54">
        <f t="shared" si="12"/>
        <v>-637634115.52533543</v>
      </c>
      <c r="E32" s="54">
        <f t="shared" si="12"/>
        <v>-787650738.49152029</v>
      </c>
      <c r="F32" s="54">
        <f t="shared" si="12"/>
        <v>-389732067.25849849</v>
      </c>
      <c r="G32" s="54">
        <f t="shared" si="12"/>
        <v>-730973808.25730205</v>
      </c>
      <c r="H32" s="54">
        <f t="shared" si="12"/>
        <v>-730973808.25730205</v>
      </c>
      <c r="I32" s="54">
        <f>+I29-I31</f>
        <v>-154714009.29002625</v>
      </c>
      <c r="J32" s="54">
        <f t="shared" ref="J32:L32" si="13">+J29-J31</f>
        <v>-560595413.33414865</v>
      </c>
      <c r="K32" s="54">
        <f t="shared" si="13"/>
        <v>-382739410.87480825</v>
      </c>
      <c r="L32" s="54">
        <f t="shared" si="13"/>
        <v>-184991225.21676385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27993129</v>
      </c>
      <c r="D35" s="24">
        <v>77464292</v>
      </c>
      <c r="E35" s="24">
        <v>77486032</v>
      </c>
      <c r="F35" s="24">
        <v>256741887</v>
      </c>
      <c r="G35" s="24">
        <v>28267035</v>
      </c>
      <c r="H35" s="24">
        <v>28267035</v>
      </c>
      <c r="I35" s="24">
        <v>44450872</v>
      </c>
      <c r="J35" s="24">
        <v>129621691</v>
      </c>
      <c r="K35" s="24">
        <v>138718475</v>
      </c>
      <c r="L35" s="24">
        <v>153544056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0.59166402907978022</v>
      </c>
      <c r="D36" s="56">
        <f t="shared" si="14"/>
        <v>0.67643573731577578</v>
      </c>
      <c r="E36" s="56">
        <f t="shared" si="14"/>
        <v>0.52200772790223249</v>
      </c>
      <c r="F36" s="56">
        <f t="shared" si="14"/>
        <v>1.2271162349971414</v>
      </c>
      <c r="G36" s="56">
        <f t="shared" si="14"/>
        <v>1.176886494911757</v>
      </c>
      <c r="H36" s="56">
        <f t="shared" si="14"/>
        <v>1.176886494911757</v>
      </c>
      <c r="I36" s="56">
        <f>IF(ISERROR(I74/I73),0,(I74/I73))</f>
        <v>0.61457367382969985</v>
      </c>
      <c r="J36" s="56">
        <f t="shared" ref="J36:L36" si="15">IF(ISERROR(J74/J73),0,(J74/J73))</f>
        <v>1.0430879015908787</v>
      </c>
      <c r="K36" s="56">
        <f t="shared" si="15"/>
        <v>1.0334823759069709</v>
      </c>
      <c r="L36" s="56">
        <f t="shared" si="15"/>
        <v>1.0374250487640899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285867360</v>
      </c>
      <c r="D73" s="24">
        <v>297061113</v>
      </c>
      <c r="E73" s="24">
        <v>302355792</v>
      </c>
      <c r="F73" s="24">
        <v>368460533</v>
      </c>
      <c r="G73" s="24">
        <v>394229701</v>
      </c>
      <c r="H73" s="24">
        <v>394229701</v>
      </c>
      <c r="I73" s="24">
        <v>263504525</v>
      </c>
      <c r="J73" s="24">
        <v>435668884</v>
      </c>
      <c r="K73" s="24">
        <v>485746443</v>
      </c>
      <c r="L73" s="24">
        <v>542435018</v>
      </c>
    </row>
    <row r="74" spans="1:12" ht="13.5" hidden="1" x14ac:dyDescent="0.25">
      <c r="A74" s="50" t="s">
        <v>59</v>
      </c>
      <c r="B74" s="50" t="s">
        <v>19</v>
      </c>
      <c r="C74" s="24">
        <v>169137434</v>
      </c>
      <c r="D74" s="24">
        <v>200942753</v>
      </c>
      <c r="E74" s="24">
        <v>157832060</v>
      </c>
      <c r="F74" s="24">
        <v>452143902</v>
      </c>
      <c r="G74" s="24">
        <v>463963611</v>
      </c>
      <c r="H74" s="24">
        <v>463963611</v>
      </c>
      <c r="I74" s="24">
        <v>161942944</v>
      </c>
      <c r="J74" s="24">
        <v>454440942</v>
      </c>
      <c r="K74" s="24">
        <v>502010388</v>
      </c>
      <c r="L74" s="24">
        <v>562735675</v>
      </c>
    </row>
    <row r="75" spans="1:12" ht="13.5" hidden="1" x14ac:dyDescent="0.25">
      <c r="A75" s="50" t="s">
        <v>60</v>
      </c>
      <c r="B75" s="50" t="s">
        <v>19</v>
      </c>
      <c r="C75" s="24">
        <v>7783213</v>
      </c>
      <c r="D75" s="24">
        <v>4232934</v>
      </c>
      <c r="E75" s="24">
        <v>11042510</v>
      </c>
      <c r="F75" s="24">
        <v>30707864</v>
      </c>
      <c r="G75" s="24">
        <v>-75401113</v>
      </c>
      <c r="H75" s="24">
        <v>-75401113</v>
      </c>
      <c r="I75" s="24">
        <v>-115467957</v>
      </c>
      <c r="J75" s="24">
        <v>16787792</v>
      </c>
      <c r="K75" s="24">
        <v>16038144</v>
      </c>
      <c r="L75" s="24">
        <v>16051921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63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281510966</v>
      </c>
      <c r="D5" s="20">
        <v>169098905</v>
      </c>
      <c r="E5" s="21">
        <v>97702682</v>
      </c>
      <c r="F5" s="22">
        <v>80986845</v>
      </c>
      <c r="G5" s="20">
        <v>111379034</v>
      </c>
      <c r="H5" s="23">
        <v>111379034</v>
      </c>
      <c r="I5" s="24">
        <v>73711749</v>
      </c>
      <c r="J5" s="22">
        <v>259868151</v>
      </c>
      <c r="K5" s="20">
        <v>511917450</v>
      </c>
      <c r="L5" s="23">
        <v>782362872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-135091954</v>
      </c>
      <c r="D6" s="20">
        <f t="shared" si="0"/>
        <v>-65823015</v>
      </c>
      <c r="E6" s="23">
        <f t="shared" si="0"/>
        <v>-64649389</v>
      </c>
      <c r="F6" s="22">
        <f t="shared" si="0"/>
        <v>0</v>
      </c>
      <c r="G6" s="20">
        <f t="shared" si="0"/>
        <v>0</v>
      </c>
      <c r="H6" s="23">
        <f t="shared" si="0"/>
        <v>0</v>
      </c>
      <c r="I6" s="25">
        <f>+I75-I5</f>
        <v>-47454615</v>
      </c>
      <c r="J6" s="22">
        <f t="shared" ref="J6:L6" si="1">+J75-J5</f>
        <v>-49920</v>
      </c>
      <c r="K6" s="20">
        <f t="shared" si="1"/>
        <v>-52227</v>
      </c>
      <c r="L6" s="23">
        <f t="shared" si="1"/>
        <v>-54658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146419012</v>
      </c>
      <c r="D8" s="30">
        <f t="shared" si="2"/>
        <v>103275890</v>
      </c>
      <c r="E8" s="31">
        <f t="shared" si="2"/>
        <v>33053293</v>
      </c>
      <c r="F8" s="32">
        <f t="shared" si="2"/>
        <v>80986845</v>
      </c>
      <c r="G8" s="30">
        <f t="shared" si="2"/>
        <v>111379034</v>
      </c>
      <c r="H8" s="31">
        <f t="shared" si="2"/>
        <v>111379034</v>
      </c>
      <c r="I8" s="33">
        <f>SUM(I5:I7)</f>
        <v>26257134</v>
      </c>
      <c r="J8" s="32">
        <f t="shared" ref="J8:L8" si="3">SUM(J5:J7)</f>
        <v>259818231</v>
      </c>
      <c r="K8" s="30">
        <f t="shared" si="3"/>
        <v>511865223</v>
      </c>
      <c r="L8" s="31">
        <f t="shared" si="3"/>
        <v>782308214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37973108</v>
      </c>
      <c r="D11" s="20">
        <v>43122019</v>
      </c>
      <c r="E11" s="23">
        <v>14940796</v>
      </c>
      <c r="F11" s="26">
        <v>1695000</v>
      </c>
      <c r="G11" s="20">
        <v>-1805000</v>
      </c>
      <c r="H11" s="23">
        <v>-1805000</v>
      </c>
      <c r="I11" s="27">
        <v>57056405</v>
      </c>
      <c r="J11" s="26">
        <v>80607151</v>
      </c>
      <c r="K11" s="20">
        <v>80607151</v>
      </c>
      <c r="L11" s="23">
        <v>80607151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14972460</v>
      </c>
      <c r="D13" s="20">
        <v>23002789</v>
      </c>
      <c r="E13" s="23">
        <v>20719416</v>
      </c>
      <c r="F13" s="26">
        <v>34766831</v>
      </c>
      <c r="G13" s="20">
        <v>34766831</v>
      </c>
      <c r="H13" s="23">
        <v>34766831</v>
      </c>
      <c r="I13" s="27">
        <v>34768022</v>
      </c>
      <c r="J13" s="26">
        <v>-25795933</v>
      </c>
      <c r="K13" s="20">
        <v>-25424214</v>
      </c>
      <c r="L13" s="23">
        <v>-25539449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49229135.279757321</v>
      </c>
      <c r="D14" s="20">
        <f t="shared" si="4"/>
        <v>100877930.62845457</v>
      </c>
      <c r="E14" s="23">
        <f t="shared" si="4"/>
        <v>124110677.16167279</v>
      </c>
      <c r="F14" s="26">
        <f t="shared" si="4"/>
        <v>-162973633.98018917</v>
      </c>
      <c r="G14" s="20">
        <f t="shared" si="4"/>
        <v>-152116417.64536312</v>
      </c>
      <c r="H14" s="23">
        <f t="shared" si="4"/>
        <v>-152116417.64536312</v>
      </c>
      <c r="I14" s="27">
        <f>-I32</f>
        <v>54399257.903060704</v>
      </c>
      <c r="J14" s="26">
        <f t="shared" ref="J14:L14" si="5">-J32</f>
        <v>-20241000.356086105</v>
      </c>
      <c r="K14" s="20">
        <f t="shared" si="5"/>
        <v>-14506481.285501644</v>
      </c>
      <c r="L14" s="23">
        <f t="shared" si="5"/>
        <v>-8905287.2697465718</v>
      </c>
    </row>
    <row r="15" spans="1:12" ht="13.5" x14ac:dyDescent="0.25">
      <c r="A15" s="18" t="s">
        <v>32</v>
      </c>
      <c r="B15" s="19" t="s">
        <v>19</v>
      </c>
      <c r="C15" s="35">
        <v>662448</v>
      </c>
      <c r="D15" s="35">
        <v>1190448</v>
      </c>
      <c r="E15" s="36">
        <v>941448</v>
      </c>
      <c r="F15" s="39">
        <v>2034000</v>
      </c>
      <c r="G15" s="35">
        <v>2034000</v>
      </c>
      <c r="H15" s="36">
        <v>2034000</v>
      </c>
      <c r="I15" s="38">
        <v>1108384</v>
      </c>
      <c r="J15" s="39">
        <v>1965000</v>
      </c>
      <c r="K15" s="35">
        <v>1965000</v>
      </c>
      <c r="L15" s="36">
        <v>1965000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1247994953</v>
      </c>
      <c r="D17" s="20">
        <v>1247994953</v>
      </c>
      <c r="E17" s="23">
        <v>1247994953</v>
      </c>
      <c r="F17" s="26">
        <v>0</v>
      </c>
      <c r="G17" s="20">
        <v>0</v>
      </c>
      <c r="H17" s="23">
        <v>0</v>
      </c>
      <c r="I17" s="27">
        <v>1247994953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1350832104.2797573</v>
      </c>
      <c r="D18" s="30">
        <f t="shared" si="6"/>
        <v>1416188139.6284547</v>
      </c>
      <c r="E18" s="31">
        <f t="shared" si="6"/>
        <v>1408707290.1616728</v>
      </c>
      <c r="F18" s="32">
        <f t="shared" si="6"/>
        <v>-124477802.98018917</v>
      </c>
      <c r="G18" s="30">
        <f t="shared" si="6"/>
        <v>-117120586.64536312</v>
      </c>
      <c r="H18" s="31">
        <f t="shared" si="6"/>
        <v>-117120586.64536312</v>
      </c>
      <c r="I18" s="33">
        <f>SUM(I11:I17)</f>
        <v>1395327021.9030607</v>
      </c>
      <c r="J18" s="32">
        <f t="shared" ref="J18:L18" si="7">SUM(J11:J17)</f>
        <v>36535217.643913895</v>
      </c>
      <c r="K18" s="30">
        <f t="shared" si="7"/>
        <v>42641455.714498356</v>
      </c>
      <c r="L18" s="31">
        <f t="shared" si="7"/>
        <v>48127414.730253428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-1204413092.2797573</v>
      </c>
      <c r="D19" s="42">
        <f t="shared" si="8"/>
        <v>-1312912249.6284547</v>
      </c>
      <c r="E19" s="43">
        <f t="shared" si="8"/>
        <v>-1375653997.1616728</v>
      </c>
      <c r="F19" s="44">
        <f t="shared" si="8"/>
        <v>205464647.98018917</v>
      </c>
      <c r="G19" s="42">
        <f t="shared" si="8"/>
        <v>228499620.64536312</v>
      </c>
      <c r="H19" s="45">
        <f t="shared" si="8"/>
        <v>228499620.64536312</v>
      </c>
      <c r="I19" s="46">
        <f>+I8-I18</f>
        <v>-1369069887.9030607</v>
      </c>
      <c r="J19" s="47">
        <f t="shared" ref="J19:L19" si="9">+J8-J18</f>
        <v>223283013.35608611</v>
      </c>
      <c r="K19" s="42">
        <f t="shared" si="9"/>
        <v>469223767.28550166</v>
      </c>
      <c r="L19" s="43">
        <f t="shared" si="9"/>
        <v>734180799.26974654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-1204413092.2797573</v>
      </c>
      <c r="D21" s="42">
        <f t="shared" ref="D21:L21" si="10">+D19-D20</f>
        <v>-1312912249.6284547</v>
      </c>
      <c r="E21" s="43">
        <f t="shared" si="10"/>
        <v>-1375653997.1616728</v>
      </c>
      <c r="F21" s="44">
        <f t="shared" si="10"/>
        <v>205464647.98018917</v>
      </c>
      <c r="G21" s="42">
        <f t="shared" si="10"/>
        <v>228499620.64536312</v>
      </c>
      <c r="H21" s="45">
        <f t="shared" si="10"/>
        <v>228499620.64536312</v>
      </c>
      <c r="I21" s="46">
        <f t="shared" si="10"/>
        <v>-1369069887.9030607</v>
      </c>
      <c r="J21" s="47">
        <f t="shared" si="10"/>
        <v>223283013.35608611</v>
      </c>
      <c r="K21" s="42">
        <f t="shared" si="10"/>
        <v>469223767.28550166</v>
      </c>
      <c r="L21" s="43">
        <f t="shared" si="10"/>
        <v>734180799.26974654</v>
      </c>
    </row>
    <row r="22" spans="1:12" ht="13.5" x14ac:dyDescent="0.25">
      <c r="A22" s="49" t="s">
        <v>81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82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83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84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85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86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88414715.720242679</v>
      </c>
      <c r="D29" s="24">
        <f t="shared" ref="D29:L29" si="11">D35*D36</f>
        <v>62401081.371545427</v>
      </c>
      <c r="E29" s="24">
        <f t="shared" si="11"/>
        <v>58062408.838327214</v>
      </c>
      <c r="F29" s="24">
        <f t="shared" si="11"/>
        <v>186477197.98018917</v>
      </c>
      <c r="G29" s="24">
        <f t="shared" si="11"/>
        <v>178414963.64536312</v>
      </c>
      <c r="H29" s="24">
        <f t="shared" si="11"/>
        <v>178414963.64536312</v>
      </c>
      <c r="I29" s="24">
        <f t="shared" si="11"/>
        <v>169752312.0969393</v>
      </c>
      <c r="J29" s="24">
        <f t="shared" si="11"/>
        <v>114186097.35608611</v>
      </c>
      <c r="K29" s="24">
        <f t="shared" si="11"/>
        <v>107230914.28550164</v>
      </c>
      <c r="L29" s="24">
        <f t="shared" si="11"/>
        <v>106109284.26974657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137643851</v>
      </c>
      <c r="D31" s="24">
        <v>163279012</v>
      </c>
      <c r="E31" s="24">
        <v>182173086</v>
      </c>
      <c r="F31" s="24">
        <v>23503564</v>
      </c>
      <c r="G31" s="24">
        <v>26298546</v>
      </c>
      <c r="H31" s="24">
        <v>26298546</v>
      </c>
      <c r="I31" s="24">
        <v>224151570</v>
      </c>
      <c r="J31" s="24">
        <v>93945097</v>
      </c>
      <c r="K31" s="24">
        <v>92724433</v>
      </c>
      <c r="L31" s="24">
        <v>97203997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-49229135.279757321</v>
      </c>
      <c r="D32" s="54">
        <f t="shared" si="12"/>
        <v>-100877930.62845457</v>
      </c>
      <c r="E32" s="54">
        <f t="shared" si="12"/>
        <v>-124110677.16167279</v>
      </c>
      <c r="F32" s="54">
        <f t="shared" si="12"/>
        <v>162973633.98018917</v>
      </c>
      <c r="G32" s="54">
        <f t="shared" si="12"/>
        <v>152116417.64536312</v>
      </c>
      <c r="H32" s="54">
        <f t="shared" si="12"/>
        <v>152116417.64536312</v>
      </c>
      <c r="I32" s="54">
        <f>+I29-I31</f>
        <v>-54399257.903060704</v>
      </c>
      <c r="J32" s="54">
        <f t="shared" ref="J32:L32" si="13">+J29-J31</f>
        <v>20241000.356086105</v>
      </c>
      <c r="K32" s="54">
        <f t="shared" si="13"/>
        <v>14506481.285501644</v>
      </c>
      <c r="L32" s="54">
        <f t="shared" si="13"/>
        <v>8905287.2697465718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121274794</v>
      </c>
      <c r="D35" s="24">
        <v>98656968</v>
      </c>
      <c r="E35" s="24">
        <v>78068698</v>
      </c>
      <c r="F35" s="24">
        <v>203948149</v>
      </c>
      <c r="G35" s="24">
        <v>194586315</v>
      </c>
      <c r="H35" s="24">
        <v>194586315</v>
      </c>
      <c r="I35" s="24">
        <v>238813749</v>
      </c>
      <c r="J35" s="24">
        <v>108648794</v>
      </c>
      <c r="K35" s="24">
        <v>102972421</v>
      </c>
      <c r="L35" s="24">
        <v>101906468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0.72904445189362832</v>
      </c>
      <c r="D36" s="56">
        <f t="shared" si="14"/>
        <v>0.63250556586682682</v>
      </c>
      <c r="E36" s="56">
        <f t="shared" si="14"/>
        <v>0.74373481722888746</v>
      </c>
      <c r="F36" s="56">
        <f t="shared" si="14"/>
        <v>0.91433630996174997</v>
      </c>
      <c r="G36" s="56">
        <f t="shared" si="14"/>
        <v>0.91689368620482448</v>
      </c>
      <c r="H36" s="56">
        <f t="shared" si="14"/>
        <v>0.91689368620482448</v>
      </c>
      <c r="I36" s="56">
        <f>IF(ISERROR(I74/I73),0,(I74/I73))</f>
        <v>0.71081465287385648</v>
      </c>
      <c r="J36" s="56">
        <f t="shared" ref="J36:L36" si="15">IF(ISERROR(J74/J73),0,(J74/J73))</f>
        <v>1.0509651617125737</v>
      </c>
      <c r="K36" s="56">
        <f t="shared" si="15"/>
        <v>1.0413556682861875</v>
      </c>
      <c r="L36" s="56">
        <f t="shared" si="15"/>
        <v>1.0412418990887464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8873039</v>
      </c>
      <c r="D55" s="24">
        <v>8873039</v>
      </c>
      <c r="E55" s="24">
        <v>8873039</v>
      </c>
      <c r="F55" s="24">
        <v>0</v>
      </c>
      <c r="G55" s="24">
        <v>0</v>
      </c>
      <c r="H55" s="24">
        <v>0</v>
      </c>
      <c r="I55" s="24">
        <v>8873039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350591</v>
      </c>
      <c r="D58" s="24">
        <v>350591</v>
      </c>
      <c r="E58" s="24">
        <v>350591</v>
      </c>
      <c r="F58" s="24">
        <v>0</v>
      </c>
      <c r="G58" s="24">
        <v>0</v>
      </c>
      <c r="H58" s="24">
        <v>0</v>
      </c>
      <c r="I58" s="24">
        <v>350591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1203437723</v>
      </c>
      <c r="D60" s="24">
        <v>1203437723</v>
      </c>
      <c r="E60" s="24">
        <v>1203437723</v>
      </c>
      <c r="F60" s="24">
        <v>0</v>
      </c>
      <c r="G60" s="24">
        <v>0</v>
      </c>
      <c r="H60" s="24">
        <v>0</v>
      </c>
      <c r="I60" s="24">
        <v>1203437723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35333600</v>
      </c>
      <c r="D62" s="24">
        <v>35333600</v>
      </c>
      <c r="E62" s="24">
        <v>35333600</v>
      </c>
      <c r="F62" s="24">
        <v>0</v>
      </c>
      <c r="G62" s="24">
        <v>0</v>
      </c>
      <c r="H62" s="24">
        <v>0</v>
      </c>
      <c r="I62" s="24">
        <v>35333600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1247994953</v>
      </c>
      <c r="D67" s="54">
        <f t="shared" ref="D67:L67" si="18">SUM(D54:D66)</f>
        <v>1247994953</v>
      </c>
      <c r="E67" s="54">
        <f t="shared" si="18"/>
        <v>1247994953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1247994953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195296562</v>
      </c>
      <c r="D73" s="24">
        <v>216025201</v>
      </c>
      <c r="E73" s="24">
        <v>200464064</v>
      </c>
      <c r="F73" s="24">
        <v>286031783</v>
      </c>
      <c r="G73" s="24">
        <v>286869949</v>
      </c>
      <c r="H73" s="24">
        <v>286869949</v>
      </c>
      <c r="I73" s="24">
        <v>182907082</v>
      </c>
      <c r="J73" s="24">
        <v>335657171</v>
      </c>
      <c r="K73" s="24">
        <v>357734178</v>
      </c>
      <c r="L73" s="24">
        <v>381550131</v>
      </c>
    </row>
    <row r="74" spans="1:12" ht="13.5" hidden="1" x14ac:dyDescent="0.25">
      <c r="A74" s="50" t="s">
        <v>59</v>
      </c>
      <c r="B74" s="50" t="s">
        <v>19</v>
      </c>
      <c r="C74" s="24">
        <v>142379875</v>
      </c>
      <c r="D74" s="24">
        <v>136637142</v>
      </c>
      <c r="E74" s="24">
        <v>149092104</v>
      </c>
      <c r="F74" s="24">
        <v>261529245</v>
      </c>
      <c r="G74" s="24">
        <v>263029245</v>
      </c>
      <c r="H74" s="24">
        <v>263029245</v>
      </c>
      <c r="I74" s="24">
        <v>130013034</v>
      </c>
      <c r="J74" s="24">
        <v>352763993</v>
      </c>
      <c r="K74" s="24">
        <v>372528514</v>
      </c>
      <c r="L74" s="24">
        <v>397285983</v>
      </c>
    </row>
    <row r="75" spans="1:12" ht="13.5" hidden="1" x14ac:dyDescent="0.25">
      <c r="A75" s="50" t="s">
        <v>60</v>
      </c>
      <c r="B75" s="50" t="s">
        <v>19</v>
      </c>
      <c r="C75" s="24">
        <v>146419012</v>
      </c>
      <c r="D75" s="24">
        <v>103275890</v>
      </c>
      <c r="E75" s="24">
        <v>33053293</v>
      </c>
      <c r="F75" s="24">
        <v>80986845</v>
      </c>
      <c r="G75" s="24">
        <v>111379034</v>
      </c>
      <c r="H75" s="24">
        <v>111379034</v>
      </c>
      <c r="I75" s="24">
        <v>26257134</v>
      </c>
      <c r="J75" s="24">
        <v>259818231</v>
      </c>
      <c r="K75" s="24">
        <v>511865223</v>
      </c>
      <c r="L75" s="24">
        <v>782308214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64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1101694740</v>
      </c>
      <c r="D5" s="20">
        <v>498982448</v>
      </c>
      <c r="E5" s="21">
        <v>357788148</v>
      </c>
      <c r="F5" s="22">
        <v>-304253640</v>
      </c>
      <c r="G5" s="20">
        <v>-442474100</v>
      </c>
      <c r="H5" s="23">
        <v>-442474100</v>
      </c>
      <c r="I5" s="24">
        <v>520407469</v>
      </c>
      <c r="J5" s="22">
        <v>9418449</v>
      </c>
      <c r="K5" s="20">
        <v>9794020</v>
      </c>
      <c r="L5" s="23">
        <v>10700362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-1241461418</v>
      </c>
      <c r="D6" s="20">
        <f t="shared" si="0"/>
        <v>-483512314</v>
      </c>
      <c r="E6" s="23">
        <f t="shared" si="0"/>
        <v>-347930499</v>
      </c>
      <c r="F6" s="22">
        <f t="shared" si="0"/>
        <v>638000</v>
      </c>
      <c r="G6" s="20">
        <f t="shared" si="0"/>
        <v>589455</v>
      </c>
      <c r="H6" s="23">
        <f t="shared" si="0"/>
        <v>589455</v>
      </c>
      <c r="I6" s="25">
        <f>+I75-I5</f>
        <v>-500861111</v>
      </c>
      <c r="J6" s="22">
        <f t="shared" ref="J6:L6" si="1">+J75-J5</f>
        <v>1272208</v>
      </c>
      <c r="K6" s="20">
        <f t="shared" si="1"/>
        <v>1272208</v>
      </c>
      <c r="L6" s="23">
        <f t="shared" si="1"/>
        <v>1270229</v>
      </c>
    </row>
    <row r="7" spans="1:12" ht="13.5" x14ac:dyDescent="0.25">
      <c r="A7" s="18" t="s">
        <v>23</v>
      </c>
      <c r="B7" s="19" t="s">
        <v>21</v>
      </c>
      <c r="C7" s="20">
        <v>1270172</v>
      </c>
      <c r="D7" s="20">
        <v>2459926</v>
      </c>
      <c r="E7" s="23">
        <v>3834488</v>
      </c>
      <c r="F7" s="26">
        <v>30675233</v>
      </c>
      <c r="G7" s="20">
        <v>30675233</v>
      </c>
      <c r="H7" s="23">
        <v>30675233</v>
      </c>
      <c r="I7" s="27">
        <v>3834488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-138496506</v>
      </c>
      <c r="D8" s="30">
        <f t="shared" si="2"/>
        <v>17930060</v>
      </c>
      <c r="E8" s="31">
        <f t="shared" si="2"/>
        <v>13692137</v>
      </c>
      <c r="F8" s="32">
        <f t="shared" si="2"/>
        <v>-272940407</v>
      </c>
      <c r="G8" s="30">
        <f t="shared" si="2"/>
        <v>-411209412</v>
      </c>
      <c r="H8" s="31">
        <f t="shared" si="2"/>
        <v>-411209412</v>
      </c>
      <c r="I8" s="33">
        <f>SUM(I5:I7)</f>
        <v>23380846</v>
      </c>
      <c r="J8" s="32">
        <f t="shared" ref="J8:L8" si="3">SUM(J5:J7)</f>
        <v>10690657</v>
      </c>
      <c r="K8" s="30">
        <f t="shared" si="3"/>
        <v>11066228</v>
      </c>
      <c r="L8" s="31">
        <f t="shared" si="3"/>
        <v>11970591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535020</v>
      </c>
      <c r="D11" s="20">
        <v>35373864</v>
      </c>
      <c r="E11" s="23">
        <v>6625000</v>
      </c>
      <c r="F11" s="26">
        <v>35377864</v>
      </c>
      <c r="G11" s="20">
        <v>35377864</v>
      </c>
      <c r="H11" s="23">
        <v>35377864</v>
      </c>
      <c r="I11" s="27">
        <v>10059730</v>
      </c>
      <c r="J11" s="26">
        <v>6625000</v>
      </c>
      <c r="K11" s="20">
        <v>6625000</v>
      </c>
      <c r="L11" s="23">
        <v>6625000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-130080561</v>
      </c>
      <c r="D13" s="20">
        <v>-66557313</v>
      </c>
      <c r="E13" s="23">
        <v>-117573460</v>
      </c>
      <c r="F13" s="26">
        <v>-16219634</v>
      </c>
      <c r="G13" s="20">
        <v>-16219634</v>
      </c>
      <c r="H13" s="23">
        <v>-16219634</v>
      </c>
      <c r="I13" s="27">
        <v>-110875125</v>
      </c>
      <c r="J13" s="26">
        <v>-102181567</v>
      </c>
      <c r="K13" s="20">
        <v>-112649706</v>
      </c>
      <c r="L13" s="23">
        <v>-118998610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1690396740.5669422</v>
      </c>
      <c r="D14" s="20">
        <f t="shared" si="4"/>
        <v>2075465266.0528216</v>
      </c>
      <c r="E14" s="23">
        <f t="shared" si="4"/>
        <v>2276319017.0622439</v>
      </c>
      <c r="F14" s="26">
        <f t="shared" si="4"/>
        <v>2189593800.3916798</v>
      </c>
      <c r="G14" s="20">
        <f t="shared" si="4"/>
        <v>2150773196.4306693</v>
      </c>
      <c r="H14" s="23">
        <f t="shared" si="4"/>
        <v>2150773196.4306693</v>
      </c>
      <c r="I14" s="27">
        <f>-I32</f>
        <v>2176738173.0526276</v>
      </c>
      <c r="J14" s="26">
        <f t="shared" ref="J14:L14" si="5">-J32</f>
        <v>2369976060.4553204</v>
      </c>
      <c r="K14" s="20">
        <f t="shared" si="5"/>
        <v>2718162765.1689887</v>
      </c>
      <c r="L14" s="23">
        <f t="shared" si="5"/>
        <v>2949822566.0028639</v>
      </c>
    </row>
    <row r="15" spans="1:12" ht="13.5" x14ac:dyDescent="0.25">
      <c r="A15" s="18" t="s">
        <v>32</v>
      </c>
      <c r="B15" s="19" t="s">
        <v>19</v>
      </c>
      <c r="C15" s="35">
        <v>17817809</v>
      </c>
      <c r="D15" s="35">
        <v>18675077</v>
      </c>
      <c r="E15" s="36">
        <v>25315908</v>
      </c>
      <c r="F15" s="39">
        <v>4165000</v>
      </c>
      <c r="G15" s="35">
        <v>4165000</v>
      </c>
      <c r="H15" s="36">
        <v>4165000</v>
      </c>
      <c r="I15" s="38">
        <v>29213909</v>
      </c>
      <c r="J15" s="39">
        <v>5855000</v>
      </c>
      <c r="K15" s="35">
        <v>5855000</v>
      </c>
      <c r="L15" s="36">
        <v>5855000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1578669008.5669422</v>
      </c>
      <c r="D18" s="30">
        <f t="shared" si="6"/>
        <v>2062956894.0528216</v>
      </c>
      <c r="E18" s="31">
        <f t="shared" si="6"/>
        <v>2190686465.0622439</v>
      </c>
      <c r="F18" s="32">
        <f t="shared" si="6"/>
        <v>2212917030.3916798</v>
      </c>
      <c r="G18" s="30">
        <f t="shared" si="6"/>
        <v>2174096426.4306693</v>
      </c>
      <c r="H18" s="31">
        <f t="shared" si="6"/>
        <v>2174096426.4306693</v>
      </c>
      <c r="I18" s="33">
        <f>SUM(I11:I17)</f>
        <v>2105136687.0526276</v>
      </c>
      <c r="J18" s="32">
        <f t="shared" ref="J18:L18" si="7">SUM(J11:J17)</f>
        <v>2280274493.4553204</v>
      </c>
      <c r="K18" s="30">
        <f t="shared" si="7"/>
        <v>2617993059.1689887</v>
      </c>
      <c r="L18" s="31">
        <f t="shared" si="7"/>
        <v>2843303956.0028639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-1717165514.5669422</v>
      </c>
      <c r="D19" s="42">
        <f t="shared" si="8"/>
        <v>-2045026834.0528216</v>
      </c>
      <c r="E19" s="43">
        <f t="shared" si="8"/>
        <v>-2176994328.0622439</v>
      </c>
      <c r="F19" s="44">
        <f t="shared" si="8"/>
        <v>-2485857437.3916798</v>
      </c>
      <c r="G19" s="42">
        <f t="shared" si="8"/>
        <v>-2585305838.4306693</v>
      </c>
      <c r="H19" s="45">
        <f t="shared" si="8"/>
        <v>-2585305838.4306693</v>
      </c>
      <c r="I19" s="46">
        <f>+I8-I18</f>
        <v>-2081755841.0526276</v>
      </c>
      <c r="J19" s="47">
        <f t="shared" ref="J19:L19" si="9">+J8-J18</f>
        <v>-2269583836.4553204</v>
      </c>
      <c r="K19" s="42">
        <f t="shared" si="9"/>
        <v>-2606926831.1689887</v>
      </c>
      <c r="L19" s="43">
        <f t="shared" si="9"/>
        <v>-2831333365.0028639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-1717165514.5669422</v>
      </c>
      <c r="D21" s="42">
        <f t="shared" ref="D21:L21" si="10">+D19-D20</f>
        <v>-2045026834.0528216</v>
      </c>
      <c r="E21" s="43">
        <f t="shared" si="10"/>
        <v>-2176994328.0622439</v>
      </c>
      <c r="F21" s="44">
        <f t="shared" si="10"/>
        <v>-2485857437.3916798</v>
      </c>
      <c r="G21" s="42">
        <f t="shared" si="10"/>
        <v>-2585305838.4306693</v>
      </c>
      <c r="H21" s="45">
        <f t="shared" si="10"/>
        <v>-2585305838.4306693</v>
      </c>
      <c r="I21" s="46">
        <f t="shared" si="10"/>
        <v>-2081755841.0526276</v>
      </c>
      <c r="J21" s="47">
        <f t="shared" si="10"/>
        <v>-2269583836.4553204</v>
      </c>
      <c r="K21" s="42">
        <f t="shared" si="10"/>
        <v>-2606926831.1689887</v>
      </c>
      <c r="L21" s="43">
        <f t="shared" si="10"/>
        <v>-2831333365.0028639</v>
      </c>
    </row>
    <row r="22" spans="1:12" ht="13.5" x14ac:dyDescent="0.25">
      <c r="A22" s="49" t="s">
        <v>81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82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83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84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85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86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234095433.43305784</v>
      </c>
      <c r="D29" s="24">
        <f t="shared" ref="D29:L29" si="11">D35*D36</f>
        <v>305848766.9471783</v>
      </c>
      <c r="E29" s="24">
        <f t="shared" si="11"/>
        <v>179031415.93775615</v>
      </c>
      <c r="F29" s="24">
        <f t="shared" si="11"/>
        <v>180395793.60832027</v>
      </c>
      <c r="G29" s="24">
        <f t="shared" si="11"/>
        <v>210056362.56933048</v>
      </c>
      <c r="H29" s="24">
        <f t="shared" si="11"/>
        <v>210056362.56933048</v>
      </c>
      <c r="I29" s="24">
        <f t="shared" si="11"/>
        <v>394408633.9473722</v>
      </c>
      <c r="J29" s="24">
        <f t="shared" si="11"/>
        <v>447304515.5446797</v>
      </c>
      <c r="K29" s="24">
        <f t="shared" si="11"/>
        <v>454644719.83101118</v>
      </c>
      <c r="L29" s="24">
        <f t="shared" si="11"/>
        <v>601344654.99713624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1924492174</v>
      </c>
      <c r="D31" s="24">
        <v>2381314033</v>
      </c>
      <c r="E31" s="24">
        <v>2455350433</v>
      </c>
      <c r="F31" s="24">
        <v>2369989594</v>
      </c>
      <c r="G31" s="24">
        <v>2360829559</v>
      </c>
      <c r="H31" s="24">
        <v>2360829559</v>
      </c>
      <c r="I31" s="24">
        <v>2571146807</v>
      </c>
      <c r="J31" s="24">
        <v>2817280576</v>
      </c>
      <c r="K31" s="24">
        <v>3172807485</v>
      </c>
      <c r="L31" s="24">
        <v>3551167221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-1690396740.5669422</v>
      </c>
      <c r="D32" s="54">
        <f t="shared" si="12"/>
        <v>-2075465266.0528216</v>
      </c>
      <c r="E32" s="54">
        <f t="shared" si="12"/>
        <v>-2276319017.0622439</v>
      </c>
      <c r="F32" s="54">
        <f t="shared" si="12"/>
        <v>-2189593800.3916798</v>
      </c>
      <c r="G32" s="54">
        <f t="shared" si="12"/>
        <v>-2150773196.4306693</v>
      </c>
      <c r="H32" s="54">
        <f t="shared" si="12"/>
        <v>-2150773196.4306693</v>
      </c>
      <c r="I32" s="54">
        <f>+I29-I31</f>
        <v>-2176738173.0526276</v>
      </c>
      <c r="J32" s="54">
        <f t="shared" ref="J32:L32" si="13">+J29-J31</f>
        <v>-2369976060.4553204</v>
      </c>
      <c r="K32" s="54">
        <f t="shared" si="13"/>
        <v>-2718162765.1689887</v>
      </c>
      <c r="L32" s="54">
        <f t="shared" si="13"/>
        <v>-2949822566.0028639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215692638</v>
      </c>
      <c r="D35" s="24">
        <v>201625524</v>
      </c>
      <c r="E35" s="24">
        <v>189871594</v>
      </c>
      <c r="F35" s="24">
        <v>201664523</v>
      </c>
      <c r="G35" s="24">
        <v>296017437</v>
      </c>
      <c r="H35" s="24">
        <v>296017437</v>
      </c>
      <c r="I35" s="24">
        <v>492042828</v>
      </c>
      <c r="J35" s="24">
        <v>493886798</v>
      </c>
      <c r="K35" s="24">
        <v>501991411</v>
      </c>
      <c r="L35" s="24">
        <v>669033712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1.0853195343322652</v>
      </c>
      <c r="D36" s="56">
        <f t="shared" si="14"/>
        <v>1.5169149266398352</v>
      </c>
      <c r="E36" s="56">
        <f t="shared" si="14"/>
        <v>0.94290784717252729</v>
      </c>
      <c r="F36" s="56">
        <f t="shared" si="14"/>
        <v>0.89453410508064557</v>
      </c>
      <c r="G36" s="56">
        <f t="shared" si="14"/>
        <v>0.70960807139658633</v>
      </c>
      <c r="H36" s="56">
        <f t="shared" si="14"/>
        <v>0.70960807139658633</v>
      </c>
      <c r="I36" s="56">
        <f>IF(ISERROR(I74/I73),0,(I74/I73))</f>
        <v>0.80157378891288744</v>
      </c>
      <c r="J36" s="56">
        <f t="shared" ref="J36:L36" si="15">IF(ISERROR(J74/J73),0,(J74/J73))</f>
        <v>0.90568226839843513</v>
      </c>
      <c r="K36" s="56">
        <f t="shared" si="15"/>
        <v>0.90568226839843513</v>
      </c>
      <c r="L36" s="56">
        <f t="shared" si="15"/>
        <v>0.89882564093741257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635205014</v>
      </c>
      <c r="D73" s="24">
        <v>682851587</v>
      </c>
      <c r="E73" s="24">
        <v>651695446</v>
      </c>
      <c r="F73" s="24">
        <v>839386316</v>
      </c>
      <c r="G73" s="24">
        <v>887506186</v>
      </c>
      <c r="H73" s="24">
        <v>887506186</v>
      </c>
      <c r="I73" s="24">
        <v>797995074</v>
      </c>
      <c r="J73" s="24">
        <v>935380543</v>
      </c>
      <c r="K73" s="24">
        <v>935380543</v>
      </c>
      <c r="L73" s="24">
        <v>1104359000</v>
      </c>
    </row>
    <row r="74" spans="1:12" ht="13.5" hidden="1" x14ac:dyDescent="0.25">
      <c r="A74" s="50" t="s">
        <v>59</v>
      </c>
      <c r="B74" s="50" t="s">
        <v>19</v>
      </c>
      <c r="C74" s="24">
        <v>689400410</v>
      </c>
      <c r="D74" s="24">
        <v>1035827765</v>
      </c>
      <c r="E74" s="24">
        <v>614488750</v>
      </c>
      <c r="F74" s="24">
        <v>750859687</v>
      </c>
      <c r="G74" s="24">
        <v>629781553</v>
      </c>
      <c r="H74" s="24">
        <v>629781553</v>
      </c>
      <c r="I74" s="24">
        <v>639651935</v>
      </c>
      <c r="J74" s="24">
        <v>847157572</v>
      </c>
      <c r="K74" s="24">
        <v>847157572</v>
      </c>
      <c r="L74" s="24">
        <v>992626186</v>
      </c>
    </row>
    <row r="75" spans="1:12" ht="13.5" hidden="1" x14ac:dyDescent="0.25">
      <c r="A75" s="50" t="s">
        <v>60</v>
      </c>
      <c r="B75" s="50" t="s">
        <v>19</v>
      </c>
      <c r="C75" s="24">
        <v>-139766678</v>
      </c>
      <c r="D75" s="24">
        <v>15470134</v>
      </c>
      <c r="E75" s="24">
        <v>9857649</v>
      </c>
      <c r="F75" s="24">
        <v>-303615640</v>
      </c>
      <c r="G75" s="24">
        <v>-441884645</v>
      </c>
      <c r="H75" s="24">
        <v>-441884645</v>
      </c>
      <c r="I75" s="24">
        <v>19546358</v>
      </c>
      <c r="J75" s="24">
        <v>10690657</v>
      </c>
      <c r="K75" s="24">
        <v>11066228</v>
      </c>
      <c r="L75" s="24">
        <v>11970591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65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-14457407</v>
      </c>
      <c r="D5" s="20">
        <v>95272938</v>
      </c>
      <c r="E5" s="21">
        <v>42443218</v>
      </c>
      <c r="F5" s="22">
        <v>109443416</v>
      </c>
      <c r="G5" s="20">
        <v>109443416</v>
      </c>
      <c r="H5" s="23">
        <v>109443416</v>
      </c>
      <c r="I5" s="24">
        <v>36718605</v>
      </c>
      <c r="J5" s="22">
        <v>114220719</v>
      </c>
      <c r="K5" s="20">
        <v>13521293</v>
      </c>
      <c r="L5" s="23">
        <v>646456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20911531</v>
      </c>
      <c r="D6" s="20">
        <f t="shared" si="0"/>
        <v>-88051919</v>
      </c>
      <c r="E6" s="23">
        <f t="shared" si="0"/>
        <v>-29075823</v>
      </c>
      <c r="F6" s="22">
        <f t="shared" si="0"/>
        <v>0</v>
      </c>
      <c r="G6" s="20">
        <f t="shared" si="0"/>
        <v>0</v>
      </c>
      <c r="H6" s="23">
        <f t="shared" si="0"/>
        <v>0</v>
      </c>
      <c r="I6" s="25">
        <f>+I75-I5</f>
        <v>-26521571</v>
      </c>
      <c r="J6" s="22">
        <f t="shared" ref="J6:L6" si="1">+J75-J5</f>
        <v>0</v>
      </c>
      <c r="K6" s="20">
        <f t="shared" si="1"/>
        <v>0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6454124</v>
      </c>
      <c r="D8" s="30">
        <f t="shared" si="2"/>
        <v>7221019</v>
      </c>
      <c r="E8" s="31">
        <f t="shared" si="2"/>
        <v>13367395</v>
      </c>
      <c r="F8" s="32">
        <f t="shared" si="2"/>
        <v>109443416</v>
      </c>
      <c r="G8" s="30">
        <f t="shared" si="2"/>
        <v>109443416</v>
      </c>
      <c r="H8" s="31">
        <f t="shared" si="2"/>
        <v>109443416</v>
      </c>
      <c r="I8" s="33">
        <f>SUM(I5:I7)</f>
        <v>10197034</v>
      </c>
      <c r="J8" s="32">
        <f t="shared" ref="J8:L8" si="3">SUM(J5:J7)</f>
        <v>114220719</v>
      </c>
      <c r="K8" s="30">
        <f t="shared" si="3"/>
        <v>13521293</v>
      </c>
      <c r="L8" s="31">
        <f t="shared" si="3"/>
        <v>646456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-191358480</v>
      </c>
      <c r="D11" s="20">
        <v>-141110184</v>
      </c>
      <c r="E11" s="23">
        <v>5725349</v>
      </c>
      <c r="F11" s="26">
        <v>0</v>
      </c>
      <c r="G11" s="20">
        <v>0</v>
      </c>
      <c r="H11" s="23">
        <v>0</v>
      </c>
      <c r="I11" s="27">
        <v>5725349</v>
      </c>
      <c r="J11" s="26">
        <v>106114000</v>
      </c>
      <c r="K11" s="20">
        <v>-4</v>
      </c>
      <c r="L11" s="23">
        <v>-109583000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-1724827</v>
      </c>
      <c r="D13" s="20">
        <v>-14539186</v>
      </c>
      <c r="E13" s="23">
        <v>-45124772</v>
      </c>
      <c r="F13" s="26">
        <v>21888579</v>
      </c>
      <c r="G13" s="20">
        <v>21888579</v>
      </c>
      <c r="H13" s="23">
        <v>21888579</v>
      </c>
      <c r="I13" s="27">
        <v>-50509938</v>
      </c>
      <c r="J13" s="26">
        <v>371235</v>
      </c>
      <c r="K13" s="20">
        <v>371235</v>
      </c>
      <c r="L13" s="23">
        <v>371235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336371450.37544852</v>
      </c>
      <c r="D14" s="20">
        <f t="shared" si="4"/>
        <v>238728715.84216845</v>
      </c>
      <c r="E14" s="23">
        <f t="shared" si="4"/>
        <v>232278498.9719817</v>
      </c>
      <c r="F14" s="26">
        <f t="shared" si="4"/>
        <v>-130239636.03621751</v>
      </c>
      <c r="G14" s="20">
        <f t="shared" si="4"/>
        <v>-130239636.03621751</v>
      </c>
      <c r="H14" s="23">
        <f t="shared" si="4"/>
        <v>-130239636.03621751</v>
      </c>
      <c r="I14" s="27">
        <f>-I32</f>
        <v>275019275.51789588</v>
      </c>
      <c r="J14" s="26">
        <f t="shared" ref="J14:L14" si="5">-J32</f>
        <v>-15258592.61340791</v>
      </c>
      <c r="K14" s="20">
        <f t="shared" si="5"/>
        <v>-18892360.326544285</v>
      </c>
      <c r="L14" s="23">
        <f t="shared" si="5"/>
        <v>-27716503.285243034</v>
      </c>
    </row>
    <row r="15" spans="1:12" ht="13.5" x14ac:dyDescent="0.25">
      <c r="A15" s="18" t="s">
        <v>32</v>
      </c>
      <c r="B15" s="19" t="s">
        <v>19</v>
      </c>
      <c r="C15" s="35">
        <v>120206540</v>
      </c>
      <c r="D15" s="35">
        <v>112143764</v>
      </c>
      <c r="E15" s="36">
        <v>113526506</v>
      </c>
      <c r="F15" s="39">
        <v>854000</v>
      </c>
      <c r="G15" s="35">
        <v>854000</v>
      </c>
      <c r="H15" s="36">
        <v>854000</v>
      </c>
      <c r="I15" s="38">
        <v>113526506</v>
      </c>
      <c r="J15" s="39">
        <v>837352</v>
      </c>
      <c r="K15" s="35">
        <v>837352</v>
      </c>
      <c r="L15" s="36">
        <v>837352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263494683.37544852</v>
      </c>
      <c r="D18" s="30">
        <f t="shared" si="6"/>
        <v>195223109.84216845</v>
      </c>
      <c r="E18" s="31">
        <f t="shared" si="6"/>
        <v>306405581.9719817</v>
      </c>
      <c r="F18" s="32">
        <f t="shared" si="6"/>
        <v>-107497057.03621751</v>
      </c>
      <c r="G18" s="30">
        <f t="shared" si="6"/>
        <v>-107497057.03621751</v>
      </c>
      <c r="H18" s="31">
        <f t="shared" si="6"/>
        <v>-107497057.03621751</v>
      </c>
      <c r="I18" s="33">
        <f>SUM(I11:I17)</f>
        <v>343761192.51789588</v>
      </c>
      <c r="J18" s="32">
        <f t="shared" ref="J18:L18" si="7">SUM(J11:J17)</f>
        <v>92063994.38659209</v>
      </c>
      <c r="K18" s="30">
        <f t="shared" si="7"/>
        <v>-17683777.326544285</v>
      </c>
      <c r="L18" s="31">
        <f t="shared" si="7"/>
        <v>-136090916.28524303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-257040559.37544852</v>
      </c>
      <c r="D19" s="42">
        <f t="shared" si="8"/>
        <v>-188002090.84216845</v>
      </c>
      <c r="E19" s="43">
        <f t="shared" si="8"/>
        <v>-293038186.9719817</v>
      </c>
      <c r="F19" s="44">
        <f t="shared" si="8"/>
        <v>216940473.03621751</v>
      </c>
      <c r="G19" s="42">
        <f t="shared" si="8"/>
        <v>216940473.03621751</v>
      </c>
      <c r="H19" s="45">
        <f t="shared" si="8"/>
        <v>216940473.03621751</v>
      </c>
      <c r="I19" s="46">
        <f>+I8-I18</f>
        <v>-333564158.51789588</v>
      </c>
      <c r="J19" s="47">
        <f t="shared" ref="J19:L19" si="9">+J8-J18</f>
        <v>22156724.61340791</v>
      </c>
      <c r="K19" s="42">
        <f t="shared" si="9"/>
        <v>31205070.326544285</v>
      </c>
      <c r="L19" s="43">
        <f t="shared" si="9"/>
        <v>136737372.28524303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-257040559.37544852</v>
      </c>
      <c r="D21" s="42">
        <f t="shared" ref="D21:L21" si="10">+D19-D20</f>
        <v>-188002090.84216845</v>
      </c>
      <c r="E21" s="43">
        <f t="shared" si="10"/>
        <v>-293038186.9719817</v>
      </c>
      <c r="F21" s="44">
        <f t="shared" si="10"/>
        <v>216940473.03621751</v>
      </c>
      <c r="G21" s="42">
        <f t="shared" si="10"/>
        <v>216940473.03621751</v>
      </c>
      <c r="H21" s="45">
        <f t="shared" si="10"/>
        <v>216940473.03621751</v>
      </c>
      <c r="I21" s="46">
        <f t="shared" si="10"/>
        <v>-333564158.51789588</v>
      </c>
      <c r="J21" s="47">
        <f t="shared" si="10"/>
        <v>22156724.61340791</v>
      </c>
      <c r="K21" s="42">
        <f t="shared" si="10"/>
        <v>31205070.326544285</v>
      </c>
      <c r="L21" s="43">
        <f t="shared" si="10"/>
        <v>136737372.28524303</v>
      </c>
    </row>
    <row r="22" spans="1:12" ht="13.5" x14ac:dyDescent="0.25">
      <c r="A22" s="49" t="s">
        <v>81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82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83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84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85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86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123501314.62455146</v>
      </c>
      <c r="D29" s="24">
        <f t="shared" ref="D29:L29" si="11">D35*D36</f>
        <v>183807081.15783155</v>
      </c>
      <c r="E29" s="24">
        <f t="shared" si="11"/>
        <v>184478238.0280183</v>
      </c>
      <c r="F29" s="24">
        <f t="shared" si="11"/>
        <v>266555858.03621751</v>
      </c>
      <c r="G29" s="24">
        <f t="shared" si="11"/>
        <v>266555858.03621751</v>
      </c>
      <c r="H29" s="24">
        <f t="shared" si="11"/>
        <v>266555858.03621751</v>
      </c>
      <c r="I29" s="24">
        <f t="shared" si="11"/>
        <v>254555922.48210412</v>
      </c>
      <c r="J29" s="24">
        <f t="shared" si="11"/>
        <v>289497798.61340791</v>
      </c>
      <c r="K29" s="24">
        <f t="shared" si="11"/>
        <v>303874351.32654428</v>
      </c>
      <c r="L29" s="24">
        <f t="shared" si="11"/>
        <v>323355191.28524303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459872765</v>
      </c>
      <c r="D31" s="24">
        <v>422535797</v>
      </c>
      <c r="E31" s="24">
        <v>416756737</v>
      </c>
      <c r="F31" s="24">
        <v>136316222</v>
      </c>
      <c r="G31" s="24">
        <v>136316222</v>
      </c>
      <c r="H31" s="24">
        <v>136316222</v>
      </c>
      <c r="I31" s="24">
        <v>529575198</v>
      </c>
      <c r="J31" s="24">
        <v>274239206</v>
      </c>
      <c r="K31" s="24">
        <v>284981991</v>
      </c>
      <c r="L31" s="24">
        <v>295638688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-336371450.37544852</v>
      </c>
      <c r="D32" s="54">
        <f t="shared" si="12"/>
        <v>-238728715.84216845</v>
      </c>
      <c r="E32" s="54">
        <f t="shared" si="12"/>
        <v>-232278498.9719817</v>
      </c>
      <c r="F32" s="54">
        <f t="shared" si="12"/>
        <v>130239636.03621751</v>
      </c>
      <c r="G32" s="54">
        <f t="shared" si="12"/>
        <v>130239636.03621751</v>
      </c>
      <c r="H32" s="54">
        <f t="shared" si="12"/>
        <v>130239636.03621751</v>
      </c>
      <c r="I32" s="54">
        <f>+I29-I31</f>
        <v>-275019275.51789588</v>
      </c>
      <c r="J32" s="54">
        <f t="shared" ref="J32:L32" si="13">+J29-J31</f>
        <v>15258592.61340791</v>
      </c>
      <c r="K32" s="54">
        <f t="shared" si="13"/>
        <v>18892360.326544285</v>
      </c>
      <c r="L32" s="54">
        <f t="shared" si="13"/>
        <v>27716503.285243034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154562493</v>
      </c>
      <c r="D35" s="24">
        <v>260588270</v>
      </c>
      <c r="E35" s="24">
        <v>202773418</v>
      </c>
      <c r="F35" s="24">
        <v>315323075</v>
      </c>
      <c r="G35" s="24">
        <v>315323075</v>
      </c>
      <c r="H35" s="24">
        <v>315323075</v>
      </c>
      <c r="I35" s="24">
        <v>306876947</v>
      </c>
      <c r="J35" s="24">
        <v>377576396</v>
      </c>
      <c r="K35" s="24">
        <v>397639429</v>
      </c>
      <c r="L35" s="24">
        <v>429945480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0.79903806044686054</v>
      </c>
      <c r="D36" s="56">
        <f t="shared" si="14"/>
        <v>0.70535439357201901</v>
      </c>
      <c r="E36" s="56">
        <f t="shared" si="14"/>
        <v>0.90977525480197952</v>
      </c>
      <c r="F36" s="56">
        <f t="shared" si="14"/>
        <v>0.845342060793418</v>
      </c>
      <c r="G36" s="56">
        <f t="shared" si="14"/>
        <v>0.845342060793418</v>
      </c>
      <c r="H36" s="56">
        <f t="shared" si="14"/>
        <v>0.845342060793418</v>
      </c>
      <c r="I36" s="56">
        <f>IF(ISERROR(I74/I73),0,(I74/I73))</f>
        <v>0.8295048714822626</v>
      </c>
      <c r="J36" s="56">
        <f t="shared" ref="J36:L36" si="15">IF(ISERROR(J74/J73),0,(J74/J73))</f>
        <v>0.76672642061398333</v>
      </c>
      <c r="K36" s="56">
        <f t="shared" si="15"/>
        <v>0.76419572397722224</v>
      </c>
      <c r="L36" s="56">
        <f t="shared" si="15"/>
        <v>0.75208417421958484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155431596</v>
      </c>
      <c r="D73" s="24">
        <v>168284006</v>
      </c>
      <c r="E73" s="24">
        <v>171487090</v>
      </c>
      <c r="F73" s="24">
        <v>204195033</v>
      </c>
      <c r="G73" s="24">
        <v>204195033</v>
      </c>
      <c r="H73" s="24">
        <v>204195033</v>
      </c>
      <c r="I73" s="24">
        <v>176575004</v>
      </c>
      <c r="J73" s="24">
        <v>221450921</v>
      </c>
      <c r="K73" s="24">
        <v>243265402</v>
      </c>
      <c r="L73" s="24">
        <v>267906826</v>
      </c>
    </row>
    <row r="74" spans="1:12" ht="13.5" hidden="1" x14ac:dyDescent="0.25">
      <c r="A74" s="50" t="s">
        <v>59</v>
      </c>
      <c r="B74" s="50" t="s">
        <v>19</v>
      </c>
      <c r="C74" s="24">
        <v>124195761</v>
      </c>
      <c r="D74" s="24">
        <v>118699863</v>
      </c>
      <c r="E74" s="24">
        <v>156014711</v>
      </c>
      <c r="F74" s="24">
        <v>172614650</v>
      </c>
      <c r="G74" s="24">
        <v>172614650</v>
      </c>
      <c r="H74" s="24">
        <v>172614650</v>
      </c>
      <c r="I74" s="24">
        <v>146469826</v>
      </c>
      <c r="J74" s="24">
        <v>169792272</v>
      </c>
      <c r="K74" s="24">
        <v>185902380</v>
      </c>
      <c r="L74" s="24">
        <v>201488484</v>
      </c>
    </row>
    <row r="75" spans="1:12" ht="13.5" hidden="1" x14ac:dyDescent="0.25">
      <c r="A75" s="50" t="s">
        <v>60</v>
      </c>
      <c r="B75" s="50" t="s">
        <v>19</v>
      </c>
      <c r="C75" s="24">
        <v>6454124</v>
      </c>
      <c r="D75" s="24">
        <v>7221019</v>
      </c>
      <c r="E75" s="24">
        <v>13367395</v>
      </c>
      <c r="F75" s="24">
        <v>109443416</v>
      </c>
      <c r="G75" s="24">
        <v>109443416</v>
      </c>
      <c r="H75" s="24">
        <v>109443416</v>
      </c>
      <c r="I75" s="24">
        <v>10197034</v>
      </c>
      <c r="J75" s="24">
        <v>114220719</v>
      </c>
      <c r="K75" s="24">
        <v>13521293</v>
      </c>
      <c r="L75" s="24">
        <v>646456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66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2276855798</v>
      </c>
      <c r="D5" s="20">
        <v>964511027</v>
      </c>
      <c r="E5" s="21">
        <v>977434800</v>
      </c>
      <c r="F5" s="22">
        <v>195038036</v>
      </c>
      <c r="G5" s="20">
        <v>225750176</v>
      </c>
      <c r="H5" s="23">
        <v>225750176</v>
      </c>
      <c r="I5" s="24">
        <v>892518602</v>
      </c>
      <c r="J5" s="22">
        <v>559398013</v>
      </c>
      <c r="K5" s="20">
        <v>769401347</v>
      </c>
      <c r="L5" s="23">
        <v>911540312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-2073656126</v>
      </c>
      <c r="D6" s="20">
        <f t="shared" si="0"/>
        <v>-708065209</v>
      </c>
      <c r="E6" s="23">
        <f t="shared" si="0"/>
        <v>-787994842</v>
      </c>
      <c r="F6" s="22">
        <f t="shared" si="0"/>
        <v>-44694</v>
      </c>
      <c r="G6" s="20">
        <f t="shared" si="0"/>
        <v>16165275</v>
      </c>
      <c r="H6" s="23">
        <f t="shared" si="0"/>
        <v>16165275</v>
      </c>
      <c r="I6" s="25">
        <f>+I75-I5</f>
        <v>-876800721</v>
      </c>
      <c r="J6" s="22">
        <f t="shared" ref="J6:L6" si="1">+J75-J5</f>
        <v>21863788</v>
      </c>
      <c r="K6" s="20">
        <f t="shared" si="1"/>
        <v>4940702</v>
      </c>
      <c r="L6" s="23">
        <f t="shared" si="1"/>
        <v>52775569</v>
      </c>
    </row>
    <row r="7" spans="1:12" ht="13.5" x14ac:dyDescent="0.25">
      <c r="A7" s="18" t="s">
        <v>23</v>
      </c>
      <c r="B7" s="19" t="s">
        <v>21</v>
      </c>
      <c r="C7" s="20">
        <v>13811858</v>
      </c>
      <c r="D7" s="20">
        <v>14588011</v>
      </c>
      <c r="E7" s="23">
        <v>949189</v>
      </c>
      <c r="F7" s="26">
        <v>14588011</v>
      </c>
      <c r="G7" s="20">
        <v>0</v>
      </c>
      <c r="H7" s="23">
        <v>0</v>
      </c>
      <c r="I7" s="27">
        <v>-13720484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217011530</v>
      </c>
      <c r="D8" s="30">
        <f t="shared" si="2"/>
        <v>271033829</v>
      </c>
      <c r="E8" s="31">
        <f t="shared" si="2"/>
        <v>190389147</v>
      </c>
      <c r="F8" s="32">
        <f t="shared" si="2"/>
        <v>209581353</v>
      </c>
      <c r="G8" s="30">
        <f t="shared" si="2"/>
        <v>241915451</v>
      </c>
      <c r="H8" s="31">
        <f t="shared" si="2"/>
        <v>241915451</v>
      </c>
      <c r="I8" s="33">
        <f>SUM(I5:I7)</f>
        <v>1997397</v>
      </c>
      <c r="J8" s="32">
        <f t="shared" ref="J8:L8" si="3">SUM(J5:J7)</f>
        <v>581261801</v>
      </c>
      <c r="K8" s="30">
        <f t="shared" si="3"/>
        <v>774342049</v>
      </c>
      <c r="L8" s="31">
        <f t="shared" si="3"/>
        <v>964315881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100789119</v>
      </c>
      <c r="D11" s="20">
        <v>81826917</v>
      </c>
      <c r="E11" s="23">
        <v>6425573</v>
      </c>
      <c r="F11" s="26">
        <v>81826917</v>
      </c>
      <c r="G11" s="20">
        <v>196639362</v>
      </c>
      <c r="H11" s="23">
        <v>196639362</v>
      </c>
      <c r="I11" s="27">
        <v>28489576</v>
      </c>
      <c r="J11" s="26">
        <v>85226917</v>
      </c>
      <c r="K11" s="20">
        <v>78706782</v>
      </c>
      <c r="L11" s="23">
        <v>82448145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-180030825</v>
      </c>
      <c r="D13" s="20">
        <v>-348437616</v>
      </c>
      <c r="E13" s="23">
        <v>-508871212</v>
      </c>
      <c r="F13" s="26">
        <v>-329820079</v>
      </c>
      <c r="G13" s="20">
        <v>-329820079</v>
      </c>
      <c r="H13" s="23">
        <v>-329820079</v>
      </c>
      <c r="I13" s="27">
        <v>-652480467</v>
      </c>
      <c r="J13" s="26">
        <v>-133482770</v>
      </c>
      <c r="K13" s="20">
        <v>-133482770</v>
      </c>
      <c r="L13" s="23">
        <v>-133482770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2776947984.8476162</v>
      </c>
      <c r="D14" s="20">
        <f t="shared" si="4"/>
        <v>3568675017.0166388</v>
      </c>
      <c r="E14" s="23">
        <f t="shared" si="4"/>
        <v>4483509437.8004255</v>
      </c>
      <c r="F14" s="26">
        <f t="shared" si="4"/>
        <v>2998059798.7870855</v>
      </c>
      <c r="G14" s="20">
        <f t="shared" si="4"/>
        <v>3567429570.5922527</v>
      </c>
      <c r="H14" s="23">
        <f t="shared" si="4"/>
        <v>3567429570.5922527</v>
      </c>
      <c r="I14" s="27">
        <f>-I32</f>
        <v>4874228069.85499</v>
      </c>
      <c r="J14" s="26">
        <f t="shared" ref="J14:L14" si="5">-J32</f>
        <v>3448923613.6155791</v>
      </c>
      <c r="K14" s="20">
        <f t="shared" si="5"/>
        <v>3619511499.4012275</v>
      </c>
      <c r="L14" s="23">
        <f t="shared" si="5"/>
        <v>4024724153.2644458</v>
      </c>
    </row>
    <row r="15" spans="1:12" ht="13.5" x14ac:dyDescent="0.25">
      <c r="A15" s="18" t="s">
        <v>32</v>
      </c>
      <c r="B15" s="19" t="s">
        <v>19</v>
      </c>
      <c r="C15" s="35">
        <v>35972527</v>
      </c>
      <c r="D15" s="35">
        <v>43009499</v>
      </c>
      <c r="E15" s="36">
        <v>52013895</v>
      </c>
      <c r="F15" s="39">
        <v>43009499</v>
      </c>
      <c r="G15" s="35">
        <v>43009499</v>
      </c>
      <c r="H15" s="36">
        <v>43009499</v>
      </c>
      <c r="I15" s="38">
        <v>52013895</v>
      </c>
      <c r="J15" s="39">
        <v>43009499</v>
      </c>
      <c r="K15" s="35">
        <v>43009499</v>
      </c>
      <c r="L15" s="36">
        <v>43009499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2733678805.8476162</v>
      </c>
      <c r="D18" s="30">
        <f t="shared" si="6"/>
        <v>3345073817.0166388</v>
      </c>
      <c r="E18" s="31">
        <f t="shared" si="6"/>
        <v>4033077693.8004255</v>
      </c>
      <c r="F18" s="32">
        <f t="shared" si="6"/>
        <v>2793076135.7870855</v>
      </c>
      <c r="G18" s="30">
        <f t="shared" si="6"/>
        <v>3477258352.5922527</v>
      </c>
      <c r="H18" s="31">
        <f t="shared" si="6"/>
        <v>3477258352.5922527</v>
      </c>
      <c r="I18" s="33">
        <f>SUM(I11:I17)</f>
        <v>4302251073.85499</v>
      </c>
      <c r="J18" s="32">
        <f t="shared" ref="J18:L18" si="7">SUM(J11:J17)</f>
        <v>3443677259.6155791</v>
      </c>
      <c r="K18" s="30">
        <f t="shared" si="7"/>
        <v>3607745010.4012275</v>
      </c>
      <c r="L18" s="31">
        <f t="shared" si="7"/>
        <v>4016699027.2644458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-2516667275.8476162</v>
      </c>
      <c r="D19" s="42">
        <f t="shared" si="8"/>
        <v>-3074039988.0166388</v>
      </c>
      <c r="E19" s="43">
        <f t="shared" si="8"/>
        <v>-3842688546.8004255</v>
      </c>
      <c r="F19" s="44">
        <f t="shared" si="8"/>
        <v>-2583494782.7870855</v>
      </c>
      <c r="G19" s="42">
        <f t="shared" si="8"/>
        <v>-3235342901.5922527</v>
      </c>
      <c r="H19" s="45">
        <f t="shared" si="8"/>
        <v>-3235342901.5922527</v>
      </c>
      <c r="I19" s="46">
        <f>+I8-I18</f>
        <v>-4300253676.85499</v>
      </c>
      <c r="J19" s="47">
        <f t="shared" ref="J19:L19" si="9">+J8-J18</f>
        <v>-2862415458.6155791</v>
      </c>
      <c r="K19" s="42">
        <f t="shared" si="9"/>
        <v>-2833402961.4012275</v>
      </c>
      <c r="L19" s="43">
        <f t="shared" si="9"/>
        <v>-3052383146.2644458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-2516667275.8476162</v>
      </c>
      <c r="D21" s="42">
        <f t="shared" ref="D21:L21" si="10">+D19-D20</f>
        <v>-3074039988.0166388</v>
      </c>
      <c r="E21" s="43">
        <f t="shared" si="10"/>
        <v>-3842688546.8004255</v>
      </c>
      <c r="F21" s="44">
        <f t="shared" si="10"/>
        <v>-2583494782.7870855</v>
      </c>
      <c r="G21" s="42">
        <f t="shared" si="10"/>
        <v>-3235342901.5922527</v>
      </c>
      <c r="H21" s="45">
        <f t="shared" si="10"/>
        <v>-3235342901.5922527</v>
      </c>
      <c r="I21" s="46">
        <f t="shared" si="10"/>
        <v>-4300253676.85499</v>
      </c>
      <c r="J21" s="47">
        <f t="shared" si="10"/>
        <v>-2862415458.6155791</v>
      </c>
      <c r="K21" s="42">
        <f t="shared" si="10"/>
        <v>-2833402961.4012275</v>
      </c>
      <c r="L21" s="43">
        <f t="shared" si="10"/>
        <v>-3052383146.2644458</v>
      </c>
    </row>
    <row r="22" spans="1:12" ht="13.5" x14ac:dyDescent="0.25">
      <c r="A22" s="49" t="s">
        <v>81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82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83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84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85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86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290868127.1523838</v>
      </c>
      <c r="D29" s="24">
        <f t="shared" ref="D29:L29" si="11">D35*D36</f>
        <v>334427896.98336101</v>
      </c>
      <c r="E29" s="24">
        <f t="shared" si="11"/>
        <v>461620485.19957477</v>
      </c>
      <c r="F29" s="24">
        <f t="shared" si="11"/>
        <v>659766976.21291423</v>
      </c>
      <c r="G29" s="24">
        <f t="shared" si="11"/>
        <v>659084868.40774715</v>
      </c>
      <c r="H29" s="24">
        <f t="shared" si="11"/>
        <v>659084868.40774715</v>
      </c>
      <c r="I29" s="24">
        <f t="shared" si="11"/>
        <v>1085238339.1450095</v>
      </c>
      <c r="J29" s="24">
        <f t="shared" si="11"/>
        <v>535091323.38442081</v>
      </c>
      <c r="K29" s="24">
        <f t="shared" si="11"/>
        <v>656505413.59877253</v>
      </c>
      <c r="L29" s="24">
        <f t="shared" si="11"/>
        <v>277254629.73555422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3067816112</v>
      </c>
      <c r="D31" s="24">
        <v>3903102914</v>
      </c>
      <c r="E31" s="24">
        <v>4945129923</v>
      </c>
      <c r="F31" s="24">
        <v>3657826775</v>
      </c>
      <c r="G31" s="24">
        <v>4226514439</v>
      </c>
      <c r="H31" s="24">
        <v>4226514439</v>
      </c>
      <c r="I31" s="24">
        <v>5959466409</v>
      </c>
      <c r="J31" s="24">
        <v>3984014937</v>
      </c>
      <c r="K31" s="24">
        <v>4276016913</v>
      </c>
      <c r="L31" s="24">
        <v>4301978783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-2776947984.8476162</v>
      </c>
      <c r="D32" s="54">
        <f t="shared" si="12"/>
        <v>-3568675017.0166388</v>
      </c>
      <c r="E32" s="54">
        <f t="shared" si="12"/>
        <v>-4483509437.8004255</v>
      </c>
      <c r="F32" s="54">
        <f t="shared" si="12"/>
        <v>-2998059798.7870855</v>
      </c>
      <c r="G32" s="54">
        <f t="shared" si="12"/>
        <v>-3567429570.5922527</v>
      </c>
      <c r="H32" s="54">
        <f t="shared" si="12"/>
        <v>-3567429570.5922527</v>
      </c>
      <c r="I32" s="54">
        <f>+I29-I31</f>
        <v>-4874228069.85499</v>
      </c>
      <c r="J32" s="54">
        <f t="shared" ref="J32:L32" si="13">+J29-J31</f>
        <v>-3448923613.6155791</v>
      </c>
      <c r="K32" s="54">
        <f t="shared" si="13"/>
        <v>-3619511499.4012275</v>
      </c>
      <c r="L32" s="54">
        <f t="shared" si="13"/>
        <v>-4024724153.2644458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322899485</v>
      </c>
      <c r="D35" s="24">
        <v>392038610</v>
      </c>
      <c r="E35" s="24">
        <v>536794480</v>
      </c>
      <c r="F35" s="24">
        <v>740308940</v>
      </c>
      <c r="G35" s="24">
        <v>740308940</v>
      </c>
      <c r="H35" s="24">
        <v>740308940</v>
      </c>
      <c r="I35" s="24">
        <v>1164477326</v>
      </c>
      <c r="J35" s="24">
        <v>511485512</v>
      </c>
      <c r="K35" s="24">
        <v>681076190</v>
      </c>
      <c r="L35" s="24">
        <v>266491456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0.90080083946985479</v>
      </c>
      <c r="D36" s="56">
        <f t="shared" si="14"/>
        <v>0.85304836935158246</v>
      </c>
      <c r="E36" s="56">
        <f t="shared" si="14"/>
        <v>0.85995758600120997</v>
      </c>
      <c r="F36" s="56">
        <f t="shared" si="14"/>
        <v>0.89120492886782399</v>
      </c>
      <c r="G36" s="56">
        <f t="shared" si="14"/>
        <v>0.89028354622834505</v>
      </c>
      <c r="H36" s="56">
        <f t="shared" si="14"/>
        <v>0.89028354622834505</v>
      </c>
      <c r="I36" s="56">
        <f>IF(ISERROR(I74/I73),0,(I74/I73))</f>
        <v>0.93195317325140381</v>
      </c>
      <c r="J36" s="56">
        <f t="shared" ref="J36:L36" si="15">IF(ISERROR(J74/J73),0,(J74/J73))</f>
        <v>1.0461514761036297</v>
      </c>
      <c r="K36" s="56">
        <f t="shared" si="15"/>
        <v>0.96392360096859719</v>
      </c>
      <c r="L36" s="56">
        <f t="shared" si="15"/>
        <v>1.0403884383278472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1625601196</v>
      </c>
      <c r="D73" s="24">
        <v>1709824368</v>
      </c>
      <c r="E73" s="24">
        <v>1813810586</v>
      </c>
      <c r="F73" s="24">
        <v>2381561125</v>
      </c>
      <c r="G73" s="24">
        <v>2361561125</v>
      </c>
      <c r="H73" s="24">
        <v>2361561125</v>
      </c>
      <c r="I73" s="24">
        <v>1550994382</v>
      </c>
      <c r="J73" s="24">
        <v>2548326401</v>
      </c>
      <c r="K73" s="24">
        <v>2631877503</v>
      </c>
      <c r="L73" s="24">
        <v>2760839503</v>
      </c>
    </row>
    <row r="74" spans="1:12" ht="13.5" hidden="1" x14ac:dyDescent="0.25">
      <c r="A74" s="50" t="s">
        <v>59</v>
      </c>
      <c r="B74" s="50" t="s">
        <v>19</v>
      </c>
      <c r="C74" s="24">
        <v>1464342922</v>
      </c>
      <c r="D74" s="24">
        <v>1458562889</v>
      </c>
      <c r="E74" s="24">
        <v>1559800173</v>
      </c>
      <c r="F74" s="24">
        <v>2122459013</v>
      </c>
      <c r="G74" s="24">
        <v>2102459013</v>
      </c>
      <c r="H74" s="24">
        <v>2102459013</v>
      </c>
      <c r="I74" s="24">
        <v>1445454136</v>
      </c>
      <c r="J74" s="24">
        <v>2665935426</v>
      </c>
      <c r="K74" s="24">
        <v>2536928840</v>
      </c>
      <c r="L74" s="24">
        <v>2872345499</v>
      </c>
    </row>
    <row r="75" spans="1:12" ht="13.5" hidden="1" x14ac:dyDescent="0.25">
      <c r="A75" s="50" t="s">
        <v>60</v>
      </c>
      <c r="B75" s="50" t="s">
        <v>19</v>
      </c>
      <c r="C75" s="24">
        <v>203199672</v>
      </c>
      <c r="D75" s="24">
        <v>256445818</v>
      </c>
      <c r="E75" s="24">
        <v>189439958</v>
      </c>
      <c r="F75" s="24">
        <v>194993342</v>
      </c>
      <c r="G75" s="24">
        <v>241915451</v>
      </c>
      <c r="H75" s="24">
        <v>241915451</v>
      </c>
      <c r="I75" s="24">
        <v>15717881</v>
      </c>
      <c r="J75" s="24">
        <v>581261801</v>
      </c>
      <c r="K75" s="24">
        <v>774342049</v>
      </c>
      <c r="L75" s="24">
        <v>964315881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67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448923919</v>
      </c>
      <c r="D5" s="20">
        <v>644628082</v>
      </c>
      <c r="E5" s="21">
        <v>534758802</v>
      </c>
      <c r="F5" s="22">
        <v>267151250</v>
      </c>
      <c r="G5" s="20">
        <v>274432786</v>
      </c>
      <c r="H5" s="23">
        <v>274432786</v>
      </c>
      <c r="I5" s="24">
        <v>1120317512</v>
      </c>
      <c r="J5" s="22">
        <v>266742008</v>
      </c>
      <c r="K5" s="20">
        <v>339246718</v>
      </c>
      <c r="L5" s="23">
        <v>290013298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-262093711</v>
      </c>
      <c r="D6" s="20">
        <f t="shared" si="0"/>
        <v>-388677125</v>
      </c>
      <c r="E6" s="23">
        <f t="shared" si="0"/>
        <v>-291071450</v>
      </c>
      <c r="F6" s="22">
        <f t="shared" si="0"/>
        <v>0</v>
      </c>
      <c r="G6" s="20">
        <f t="shared" si="0"/>
        <v>-4000000</v>
      </c>
      <c r="H6" s="23">
        <f t="shared" si="0"/>
        <v>-4000000</v>
      </c>
      <c r="I6" s="25">
        <f>+I75-I5</f>
        <v>-952435392</v>
      </c>
      <c r="J6" s="22">
        <f t="shared" ref="J6:L6" si="1">+J75-J5</f>
        <v>0</v>
      </c>
      <c r="K6" s="20">
        <f t="shared" si="1"/>
        <v>0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186830208</v>
      </c>
      <c r="D8" s="30">
        <f t="shared" si="2"/>
        <v>255950957</v>
      </c>
      <c r="E8" s="31">
        <f t="shared" si="2"/>
        <v>243687352</v>
      </c>
      <c r="F8" s="32">
        <f t="shared" si="2"/>
        <v>267151250</v>
      </c>
      <c r="G8" s="30">
        <f t="shared" si="2"/>
        <v>270432786</v>
      </c>
      <c r="H8" s="31">
        <f t="shared" si="2"/>
        <v>270432786</v>
      </c>
      <c r="I8" s="33">
        <f>SUM(I5:I7)</f>
        <v>167882120</v>
      </c>
      <c r="J8" s="32">
        <f t="shared" ref="J8:L8" si="3">SUM(J5:J7)</f>
        <v>266742008</v>
      </c>
      <c r="K8" s="30">
        <f t="shared" si="3"/>
        <v>339246718</v>
      </c>
      <c r="L8" s="31">
        <f t="shared" si="3"/>
        <v>290013298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6505104</v>
      </c>
      <c r="D11" s="20">
        <v>-13160920</v>
      </c>
      <c r="E11" s="23">
        <v>-13004125</v>
      </c>
      <c r="F11" s="26">
        <v>-12600620</v>
      </c>
      <c r="G11" s="20">
        <v>-12600620</v>
      </c>
      <c r="H11" s="23">
        <v>-12600620</v>
      </c>
      <c r="I11" s="27">
        <v>-18767305</v>
      </c>
      <c r="J11" s="26">
        <v>-12600620</v>
      </c>
      <c r="K11" s="20">
        <v>-14093370</v>
      </c>
      <c r="L11" s="23">
        <v>-12600620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-100673249</v>
      </c>
      <c r="D13" s="20">
        <v>159984622</v>
      </c>
      <c r="E13" s="23">
        <v>105790078</v>
      </c>
      <c r="F13" s="26">
        <v>32375160</v>
      </c>
      <c r="G13" s="20">
        <v>32375160</v>
      </c>
      <c r="H13" s="23">
        <v>32375160</v>
      </c>
      <c r="I13" s="27">
        <v>-30992883</v>
      </c>
      <c r="J13" s="26">
        <v>32375160</v>
      </c>
      <c r="K13" s="20">
        <v>32375160</v>
      </c>
      <c r="L13" s="23">
        <v>32375160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113708133.8492303</v>
      </c>
      <c r="D14" s="20">
        <f t="shared" si="4"/>
        <v>-17171743.619120955</v>
      </c>
      <c r="E14" s="23">
        <f t="shared" si="4"/>
        <v>109362848.80008592</v>
      </c>
      <c r="F14" s="26">
        <f t="shared" si="4"/>
        <v>192321919.22935236</v>
      </c>
      <c r="G14" s="20">
        <f t="shared" si="4"/>
        <v>191233956.06645456</v>
      </c>
      <c r="H14" s="23">
        <f t="shared" si="4"/>
        <v>191233956.06645456</v>
      </c>
      <c r="I14" s="27">
        <f>-I32</f>
        <v>29494046.426184177</v>
      </c>
      <c r="J14" s="26">
        <f t="shared" ref="J14:L14" si="5">-J32</f>
        <v>188188155.09062266</v>
      </c>
      <c r="K14" s="20">
        <f t="shared" si="5"/>
        <v>245247578.01353267</v>
      </c>
      <c r="L14" s="23">
        <f t="shared" si="5"/>
        <v>179796335.75989369</v>
      </c>
    </row>
    <row r="15" spans="1:12" ht="13.5" x14ac:dyDescent="0.25">
      <c r="A15" s="18" t="s">
        <v>32</v>
      </c>
      <c r="B15" s="19" t="s">
        <v>19</v>
      </c>
      <c r="C15" s="35">
        <v>-27906968</v>
      </c>
      <c r="D15" s="35">
        <v>-48398604</v>
      </c>
      <c r="E15" s="36">
        <v>-48134923</v>
      </c>
      <c r="F15" s="39">
        <v>-48398600</v>
      </c>
      <c r="G15" s="35">
        <v>-48398600</v>
      </c>
      <c r="H15" s="36">
        <v>-48398600</v>
      </c>
      <c r="I15" s="38">
        <v>22630398</v>
      </c>
      <c r="J15" s="39">
        <v>-48398600</v>
      </c>
      <c r="K15" s="35">
        <v>-48398600</v>
      </c>
      <c r="L15" s="36">
        <v>-48398600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-8366979.1507696956</v>
      </c>
      <c r="D18" s="30">
        <f t="shared" si="6"/>
        <v>81253354.380879045</v>
      </c>
      <c r="E18" s="31">
        <f t="shared" si="6"/>
        <v>154013878.8000859</v>
      </c>
      <c r="F18" s="32">
        <f t="shared" si="6"/>
        <v>163697859.22935236</v>
      </c>
      <c r="G18" s="30">
        <f t="shared" si="6"/>
        <v>162609896.06645456</v>
      </c>
      <c r="H18" s="31">
        <f t="shared" si="6"/>
        <v>162609896.06645456</v>
      </c>
      <c r="I18" s="33">
        <f>SUM(I11:I17)</f>
        <v>2364256.4261841774</v>
      </c>
      <c r="J18" s="32">
        <f t="shared" ref="J18:L18" si="7">SUM(J11:J17)</f>
        <v>159564095.09062266</v>
      </c>
      <c r="K18" s="30">
        <f t="shared" si="7"/>
        <v>215130768.01353267</v>
      </c>
      <c r="L18" s="31">
        <f t="shared" si="7"/>
        <v>151172275.75989369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195197187.15076971</v>
      </c>
      <c r="D19" s="42">
        <f t="shared" si="8"/>
        <v>174697602.61912096</v>
      </c>
      <c r="E19" s="43">
        <f t="shared" si="8"/>
        <v>89673473.199914098</v>
      </c>
      <c r="F19" s="44">
        <f t="shared" si="8"/>
        <v>103453390.77064764</v>
      </c>
      <c r="G19" s="42">
        <f t="shared" si="8"/>
        <v>107822889.93354544</v>
      </c>
      <c r="H19" s="45">
        <f t="shared" si="8"/>
        <v>107822889.93354544</v>
      </c>
      <c r="I19" s="46">
        <f>+I8-I18</f>
        <v>165517863.57381582</v>
      </c>
      <c r="J19" s="47">
        <f t="shared" ref="J19:L19" si="9">+J8-J18</f>
        <v>107177912.90937734</v>
      </c>
      <c r="K19" s="42">
        <f t="shared" si="9"/>
        <v>124115949.98646733</v>
      </c>
      <c r="L19" s="43">
        <f t="shared" si="9"/>
        <v>138841022.24010631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195197187.15076971</v>
      </c>
      <c r="D21" s="42">
        <f t="shared" ref="D21:L21" si="10">+D19-D20</f>
        <v>174697602.61912096</v>
      </c>
      <c r="E21" s="43">
        <f t="shared" si="10"/>
        <v>89673473.199914098</v>
      </c>
      <c r="F21" s="44">
        <f t="shared" si="10"/>
        <v>103453390.77064764</v>
      </c>
      <c r="G21" s="42">
        <f t="shared" si="10"/>
        <v>107822889.93354544</v>
      </c>
      <c r="H21" s="45">
        <f t="shared" si="10"/>
        <v>107822889.93354544</v>
      </c>
      <c r="I21" s="46">
        <f t="shared" si="10"/>
        <v>165517863.57381582</v>
      </c>
      <c r="J21" s="47">
        <f t="shared" si="10"/>
        <v>107177912.90937734</v>
      </c>
      <c r="K21" s="42">
        <f t="shared" si="10"/>
        <v>124115949.98646733</v>
      </c>
      <c r="L21" s="43">
        <f t="shared" si="10"/>
        <v>138841022.24010631</v>
      </c>
    </row>
    <row r="22" spans="1:12" ht="13.5" x14ac:dyDescent="0.25">
      <c r="A22" s="49" t="s">
        <v>81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82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83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84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85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86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288506.15076970001</v>
      </c>
      <c r="D29" s="24">
        <f t="shared" ref="D29:L29" si="11">D35*D36</f>
        <v>142923035.61912096</v>
      </c>
      <c r="E29" s="24">
        <f t="shared" si="11"/>
        <v>6849933.1999140875</v>
      </c>
      <c r="F29" s="24">
        <f t="shared" si="11"/>
        <v>1581140.7706476485</v>
      </c>
      <c r="G29" s="24">
        <f t="shared" si="11"/>
        <v>2619103.9335454372</v>
      </c>
      <c r="H29" s="24">
        <f t="shared" si="11"/>
        <v>2619103.9335454372</v>
      </c>
      <c r="I29" s="24">
        <f t="shared" si="11"/>
        <v>6278813.5738158235</v>
      </c>
      <c r="J29" s="24">
        <f t="shared" si="11"/>
        <v>4796814.9093773467</v>
      </c>
      <c r="K29" s="24">
        <f t="shared" si="11"/>
        <v>4796811.9864673456</v>
      </c>
      <c r="L29" s="24">
        <f t="shared" si="11"/>
        <v>4796824.2401063154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113996640</v>
      </c>
      <c r="D31" s="24">
        <v>125751292</v>
      </c>
      <c r="E31" s="24">
        <v>116212782</v>
      </c>
      <c r="F31" s="24">
        <v>193903060</v>
      </c>
      <c r="G31" s="24">
        <v>193853060</v>
      </c>
      <c r="H31" s="24">
        <v>193853060</v>
      </c>
      <c r="I31" s="24">
        <v>35772860</v>
      </c>
      <c r="J31" s="24">
        <v>192984970</v>
      </c>
      <c r="K31" s="24">
        <v>250044390</v>
      </c>
      <c r="L31" s="24">
        <v>184593160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-113708133.8492303</v>
      </c>
      <c r="D32" s="54">
        <f t="shared" si="12"/>
        <v>17171743.619120955</v>
      </c>
      <c r="E32" s="54">
        <f t="shared" si="12"/>
        <v>-109362848.80008592</v>
      </c>
      <c r="F32" s="54">
        <f t="shared" si="12"/>
        <v>-192321919.22935236</v>
      </c>
      <c r="G32" s="54">
        <f t="shared" si="12"/>
        <v>-191233956.06645456</v>
      </c>
      <c r="H32" s="54">
        <f t="shared" si="12"/>
        <v>-191233956.06645456</v>
      </c>
      <c r="I32" s="54">
        <f>+I29-I31</f>
        <v>-29494046.426184177</v>
      </c>
      <c r="J32" s="54">
        <f t="shared" ref="J32:L32" si="13">+J29-J31</f>
        <v>-188188155.09062266</v>
      </c>
      <c r="K32" s="54">
        <f t="shared" si="13"/>
        <v>-245247578.01353267</v>
      </c>
      <c r="L32" s="54">
        <f t="shared" si="13"/>
        <v>-179796335.75989369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18888675</v>
      </c>
      <c r="D35" s="24">
        <v>17225951</v>
      </c>
      <c r="E35" s="24">
        <v>11323477</v>
      </c>
      <c r="F35" s="24">
        <v>17857390</v>
      </c>
      <c r="G35" s="24">
        <v>17857390</v>
      </c>
      <c r="H35" s="24">
        <v>17857390</v>
      </c>
      <c r="I35" s="24">
        <v>6276370</v>
      </c>
      <c r="J35" s="24">
        <v>17857390</v>
      </c>
      <c r="K35" s="24">
        <v>17857390</v>
      </c>
      <c r="L35" s="24">
        <v>17857390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1.5274027996654081E-2</v>
      </c>
      <c r="D36" s="56">
        <f t="shared" si="14"/>
        <v>8.2969605346677788</v>
      </c>
      <c r="E36" s="56">
        <f t="shared" si="14"/>
        <v>0.60493196567751117</v>
      </c>
      <c r="F36" s="56">
        <f t="shared" si="14"/>
        <v>8.854265772588539E-2</v>
      </c>
      <c r="G36" s="56">
        <f t="shared" si="14"/>
        <v>0.14666779039632541</v>
      </c>
      <c r="H36" s="56">
        <f t="shared" si="14"/>
        <v>0.14666779039632541</v>
      </c>
      <c r="I36" s="56">
        <f>IF(ISERROR(I74/I73),0,(I74/I73))</f>
        <v>1.0003893291529695</v>
      </c>
      <c r="J36" s="56">
        <f t="shared" ref="J36:L36" si="15">IF(ISERROR(J74/J73),0,(J74/J73))</f>
        <v>0.26861791725315665</v>
      </c>
      <c r="K36" s="56">
        <f t="shared" si="15"/>
        <v>0.26861775357246193</v>
      </c>
      <c r="L36" s="56">
        <f t="shared" si="15"/>
        <v>0.26861843976674726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10819150</v>
      </c>
      <c r="D73" s="24">
        <v>11511597</v>
      </c>
      <c r="E73" s="24">
        <v>26042517</v>
      </c>
      <c r="F73" s="24">
        <v>26276600</v>
      </c>
      <c r="G73" s="24">
        <v>28476600</v>
      </c>
      <c r="H73" s="24">
        <v>28476600</v>
      </c>
      <c r="I73" s="24">
        <v>22674901</v>
      </c>
      <c r="J73" s="24">
        <v>16325940</v>
      </c>
      <c r="K73" s="24">
        <v>17142240</v>
      </c>
      <c r="L73" s="24">
        <v>17999360</v>
      </c>
    </row>
    <row r="74" spans="1:12" ht="13.5" hidden="1" x14ac:dyDescent="0.25">
      <c r="A74" s="50" t="s">
        <v>59</v>
      </c>
      <c r="B74" s="50" t="s">
        <v>19</v>
      </c>
      <c r="C74" s="24">
        <v>165252</v>
      </c>
      <c r="D74" s="24">
        <v>95511266</v>
      </c>
      <c r="E74" s="24">
        <v>15753951</v>
      </c>
      <c r="F74" s="24">
        <v>2326600</v>
      </c>
      <c r="G74" s="24">
        <v>4176600</v>
      </c>
      <c r="H74" s="24">
        <v>4176600</v>
      </c>
      <c r="I74" s="24">
        <v>22683729</v>
      </c>
      <c r="J74" s="24">
        <v>4385440</v>
      </c>
      <c r="K74" s="24">
        <v>4604710</v>
      </c>
      <c r="L74" s="24">
        <v>4834960</v>
      </c>
    </row>
    <row r="75" spans="1:12" ht="13.5" hidden="1" x14ac:dyDescent="0.25">
      <c r="A75" s="50" t="s">
        <v>60</v>
      </c>
      <c r="B75" s="50" t="s">
        <v>19</v>
      </c>
      <c r="C75" s="24">
        <v>186830208</v>
      </c>
      <c r="D75" s="24">
        <v>255950957</v>
      </c>
      <c r="E75" s="24">
        <v>243687352</v>
      </c>
      <c r="F75" s="24">
        <v>267151250</v>
      </c>
      <c r="G75" s="24">
        <v>270432786</v>
      </c>
      <c r="H75" s="24">
        <v>270432786</v>
      </c>
      <c r="I75" s="24">
        <v>167882120</v>
      </c>
      <c r="J75" s="24">
        <v>266742008</v>
      </c>
      <c r="K75" s="24">
        <v>339246718</v>
      </c>
      <c r="L75" s="24">
        <v>290013298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68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-129084273</v>
      </c>
      <c r="D5" s="20">
        <v>67948605</v>
      </c>
      <c r="E5" s="21">
        <v>167052870</v>
      </c>
      <c r="F5" s="22">
        <v>11392106</v>
      </c>
      <c r="G5" s="20">
        <v>11392106</v>
      </c>
      <c r="H5" s="23">
        <v>11392106</v>
      </c>
      <c r="I5" s="24">
        <v>117800775</v>
      </c>
      <c r="J5" s="22">
        <v>76169122</v>
      </c>
      <c r="K5" s="20">
        <v>136906007</v>
      </c>
      <c r="L5" s="23">
        <v>184040475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132851493</v>
      </c>
      <c r="D6" s="20">
        <f t="shared" si="0"/>
        <v>-62343457</v>
      </c>
      <c r="E6" s="23">
        <f t="shared" si="0"/>
        <v>-160399579</v>
      </c>
      <c r="F6" s="22">
        <f t="shared" si="0"/>
        <v>0</v>
      </c>
      <c r="G6" s="20">
        <f t="shared" si="0"/>
        <v>0</v>
      </c>
      <c r="H6" s="23">
        <f t="shared" si="0"/>
        <v>0</v>
      </c>
      <c r="I6" s="25">
        <f>+I75-I5</f>
        <v>-139901623</v>
      </c>
      <c r="J6" s="22">
        <f t="shared" ref="J6:L6" si="1">+J75-J5</f>
        <v>-128303</v>
      </c>
      <c r="K6" s="20">
        <f t="shared" si="1"/>
        <v>-134206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3767220</v>
      </c>
      <c r="D8" s="30">
        <f t="shared" si="2"/>
        <v>5605148</v>
      </c>
      <c r="E8" s="31">
        <f t="shared" si="2"/>
        <v>6653291</v>
      </c>
      <c r="F8" s="32">
        <f t="shared" si="2"/>
        <v>11392106</v>
      </c>
      <c r="G8" s="30">
        <f t="shared" si="2"/>
        <v>11392106</v>
      </c>
      <c r="H8" s="31">
        <f t="shared" si="2"/>
        <v>11392106</v>
      </c>
      <c r="I8" s="33">
        <f>SUM(I5:I7)</f>
        <v>-22100848</v>
      </c>
      <c r="J8" s="32">
        <f t="shared" ref="J8:L8" si="3">SUM(J5:J7)</f>
        <v>76040819</v>
      </c>
      <c r="K8" s="30">
        <f t="shared" si="3"/>
        <v>136771801</v>
      </c>
      <c r="L8" s="31">
        <f t="shared" si="3"/>
        <v>184040475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10910256</v>
      </c>
      <c r="D11" s="20">
        <v>-1</v>
      </c>
      <c r="E11" s="23">
        <v>-1</v>
      </c>
      <c r="F11" s="26">
        <v>0</v>
      </c>
      <c r="G11" s="20">
        <v>0</v>
      </c>
      <c r="H11" s="23">
        <v>0</v>
      </c>
      <c r="I11" s="27">
        <v>39301465</v>
      </c>
      <c r="J11" s="26">
        <v>-86622267</v>
      </c>
      <c r="K11" s="20">
        <v>-177229158</v>
      </c>
      <c r="L11" s="23">
        <v>-272003966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-33937234</v>
      </c>
      <c r="D13" s="20">
        <v>42531573</v>
      </c>
      <c r="E13" s="23">
        <v>15064253</v>
      </c>
      <c r="F13" s="26">
        <v>0</v>
      </c>
      <c r="G13" s="20">
        <v>0</v>
      </c>
      <c r="H13" s="23">
        <v>0</v>
      </c>
      <c r="I13" s="27">
        <v>11529185</v>
      </c>
      <c r="J13" s="26">
        <v>0</v>
      </c>
      <c r="K13" s="20">
        <v>0</v>
      </c>
      <c r="L13" s="23">
        <v>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525804678.55296999</v>
      </c>
      <c r="D14" s="20">
        <f t="shared" si="4"/>
        <v>759533501.54775643</v>
      </c>
      <c r="E14" s="23">
        <f t="shared" si="4"/>
        <v>902183996.89847386</v>
      </c>
      <c r="F14" s="26">
        <f t="shared" si="4"/>
        <v>-133701899.40631539</v>
      </c>
      <c r="G14" s="20">
        <f t="shared" si="4"/>
        <v>-133701899.40631539</v>
      </c>
      <c r="H14" s="23">
        <f t="shared" si="4"/>
        <v>-133701899.40631539</v>
      </c>
      <c r="I14" s="27">
        <f>-I32</f>
        <v>956448230.99925411</v>
      </c>
      <c r="J14" s="26">
        <f t="shared" ref="J14:L14" si="5">-J32</f>
        <v>-103645804.72752807</v>
      </c>
      <c r="K14" s="20">
        <f t="shared" si="5"/>
        <v>-85576108.045345396</v>
      </c>
      <c r="L14" s="23">
        <f t="shared" si="5"/>
        <v>-74593470.054201096</v>
      </c>
    </row>
    <row r="15" spans="1:12" ht="13.5" x14ac:dyDescent="0.25">
      <c r="A15" s="18" t="s">
        <v>32</v>
      </c>
      <c r="B15" s="19" t="s">
        <v>19</v>
      </c>
      <c r="C15" s="35">
        <v>2964117</v>
      </c>
      <c r="D15" s="35">
        <v>4210044</v>
      </c>
      <c r="E15" s="36">
        <v>3557677</v>
      </c>
      <c r="F15" s="39">
        <v>11546202</v>
      </c>
      <c r="G15" s="35">
        <v>11546202</v>
      </c>
      <c r="H15" s="36">
        <v>11546202</v>
      </c>
      <c r="I15" s="38">
        <v>3557677</v>
      </c>
      <c r="J15" s="39">
        <v>11546202</v>
      </c>
      <c r="K15" s="35">
        <v>11546202</v>
      </c>
      <c r="L15" s="36">
        <v>11546202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505741817.55296999</v>
      </c>
      <c r="D18" s="30">
        <f t="shared" si="6"/>
        <v>806275117.54775643</v>
      </c>
      <c r="E18" s="31">
        <f t="shared" si="6"/>
        <v>920805925.89847386</v>
      </c>
      <c r="F18" s="32">
        <f t="shared" si="6"/>
        <v>-122155697.40631539</v>
      </c>
      <c r="G18" s="30">
        <f t="shared" si="6"/>
        <v>-122155697.40631539</v>
      </c>
      <c r="H18" s="31">
        <f t="shared" si="6"/>
        <v>-122155697.40631539</v>
      </c>
      <c r="I18" s="33">
        <f>SUM(I11:I17)</f>
        <v>1010836557.9992541</v>
      </c>
      <c r="J18" s="32">
        <f t="shared" ref="J18:L18" si="7">SUM(J11:J17)</f>
        <v>-178721869.72752807</v>
      </c>
      <c r="K18" s="30">
        <f t="shared" si="7"/>
        <v>-251259064.0453454</v>
      </c>
      <c r="L18" s="31">
        <f t="shared" si="7"/>
        <v>-335051234.05420113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-501974597.55296999</v>
      </c>
      <c r="D19" s="42">
        <f t="shared" si="8"/>
        <v>-800669969.54775643</v>
      </c>
      <c r="E19" s="43">
        <f t="shared" si="8"/>
        <v>-914152634.89847386</v>
      </c>
      <c r="F19" s="44">
        <f t="shared" si="8"/>
        <v>133547803.40631539</v>
      </c>
      <c r="G19" s="42">
        <f t="shared" si="8"/>
        <v>133547803.40631539</v>
      </c>
      <c r="H19" s="45">
        <f t="shared" si="8"/>
        <v>133547803.40631539</v>
      </c>
      <c r="I19" s="46">
        <f>+I8-I18</f>
        <v>-1032937405.9992541</v>
      </c>
      <c r="J19" s="47">
        <f t="shared" ref="J19:L19" si="9">+J8-J18</f>
        <v>254762688.72752807</v>
      </c>
      <c r="K19" s="42">
        <f t="shared" si="9"/>
        <v>388030865.04534543</v>
      </c>
      <c r="L19" s="43">
        <f t="shared" si="9"/>
        <v>519091709.05420113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-501974597.55296999</v>
      </c>
      <c r="D21" s="42">
        <f t="shared" ref="D21:L21" si="10">+D19-D20</f>
        <v>-800669969.54775643</v>
      </c>
      <c r="E21" s="43">
        <f t="shared" si="10"/>
        <v>-914152634.89847386</v>
      </c>
      <c r="F21" s="44">
        <f t="shared" si="10"/>
        <v>133547803.40631539</v>
      </c>
      <c r="G21" s="42">
        <f t="shared" si="10"/>
        <v>133547803.40631539</v>
      </c>
      <c r="H21" s="45">
        <f t="shared" si="10"/>
        <v>133547803.40631539</v>
      </c>
      <c r="I21" s="46">
        <f t="shared" si="10"/>
        <v>-1032937405.9992541</v>
      </c>
      <c r="J21" s="47">
        <f t="shared" si="10"/>
        <v>254762688.72752807</v>
      </c>
      <c r="K21" s="42">
        <f t="shared" si="10"/>
        <v>388030865.04534543</v>
      </c>
      <c r="L21" s="43">
        <f t="shared" si="10"/>
        <v>519091709.05420113</v>
      </c>
    </row>
    <row r="22" spans="1:12" ht="13.5" x14ac:dyDescent="0.25">
      <c r="A22" s="49" t="s">
        <v>81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82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83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84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85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86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176671455.44703001</v>
      </c>
      <c r="D29" s="24">
        <f t="shared" ref="D29:L29" si="11">D35*D36</f>
        <v>159358477.45224357</v>
      </c>
      <c r="E29" s="24">
        <f t="shared" si="11"/>
        <v>245440379.10152617</v>
      </c>
      <c r="F29" s="24">
        <f t="shared" si="11"/>
        <v>156987821.40631539</v>
      </c>
      <c r="G29" s="24">
        <f t="shared" si="11"/>
        <v>156987821.40631539</v>
      </c>
      <c r="H29" s="24">
        <f t="shared" si="11"/>
        <v>156987821.40631539</v>
      </c>
      <c r="I29" s="24">
        <f t="shared" si="11"/>
        <v>453301316.00074589</v>
      </c>
      <c r="J29" s="24">
        <f t="shared" si="11"/>
        <v>160645804.72752807</v>
      </c>
      <c r="K29" s="24">
        <f t="shared" si="11"/>
        <v>140065708.0453454</v>
      </c>
      <c r="L29" s="24">
        <f t="shared" si="11"/>
        <v>126457192.0542011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702476134</v>
      </c>
      <c r="D31" s="24">
        <v>918891979</v>
      </c>
      <c r="E31" s="24">
        <v>1147624376</v>
      </c>
      <c r="F31" s="24">
        <v>23285922</v>
      </c>
      <c r="G31" s="24">
        <v>23285922</v>
      </c>
      <c r="H31" s="24">
        <v>23285922</v>
      </c>
      <c r="I31" s="24">
        <v>1409749547</v>
      </c>
      <c r="J31" s="24">
        <v>57000000</v>
      </c>
      <c r="K31" s="24">
        <v>54489600</v>
      </c>
      <c r="L31" s="24">
        <v>51863722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-525804678.55296999</v>
      </c>
      <c r="D32" s="54">
        <f t="shared" si="12"/>
        <v>-759533501.54775643</v>
      </c>
      <c r="E32" s="54">
        <f t="shared" si="12"/>
        <v>-902183996.89847386</v>
      </c>
      <c r="F32" s="54">
        <f t="shared" si="12"/>
        <v>133701899.40631539</v>
      </c>
      <c r="G32" s="54">
        <f t="shared" si="12"/>
        <v>133701899.40631539</v>
      </c>
      <c r="H32" s="54">
        <f t="shared" si="12"/>
        <v>133701899.40631539</v>
      </c>
      <c r="I32" s="54">
        <f>+I29-I31</f>
        <v>-956448230.99925411</v>
      </c>
      <c r="J32" s="54">
        <f t="shared" ref="J32:L32" si="13">+J29-J31</f>
        <v>103645804.72752807</v>
      </c>
      <c r="K32" s="54">
        <f t="shared" si="13"/>
        <v>85576108.045345396</v>
      </c>
      <c r="L32" s="54">
        <f t="shared" si="13"/>
        <v>74593470.054201096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181864018</v>
      </c>
      <c r="D35" s="24">
        <v>158458676</v>
      </c>
      <c r="E35" s="24">
        <v>243163139</v>
      </c>
      <c r="F35" s="24">
        <v>165754379</v>
      </c>
      <c r="G35" s="24">
        <v>165754379</v>
      </c>
      <c r="H35" s="24">
        <v>165754379</v>
      </c>
      <c r="I35" s="24">
        <v>438376430</v>
      </c>
      <c r="J35" s="24">
        <v>151941560</v>
      </c>
      <c r="K35" s="24">
        <v>129303071</v>
      </c>
      <c r="L35" s="24">
        <v>119858841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0.9714481038631293</v>
      </c>
      <c r="D36" s="56">
        <f t="shared" si="14"/>
        <v>1.0056784612553722</v>
      </c>
      <c r="E36" s="56">
        <f t="shared" si="14"/>
        <v>1.0093650711653552</v>
      </c>
      <c r="F36" s="56">
        <f t="shared" si="14"/>
        <v>0.94711115539406276</v>
      </c>
      <c r="G36" s="56">
        <f t="shared" si="14"/>
        <v>0.94711115539406276</v>
      </c>
      <c r="H36" s="56">
        <f t="shared" si="14"/>
        <v>0.94711115539406276</v>
      </c>
      <c r="I36" s="56">
        <f>IF(ISERROR(I74/I73),0,(I74/I73))</f>
        <v>1.0340458222189224</v>
      </c>
      <c r="J36" s="56">
        <f t="shared" ref="J36:L36" si="15">IF(ISERROR(J74/J73),0,(J74/J73))</f>
        <v>1.0572867932087051</v>
      </c>
      <c r="K36" s="56">
        <f t="shared" si="15"/>
        <v>1.0832357419055065</v>
      </c>
      <c r="L36" s="56">
        <f t="shared" si="15"/>
        <v>1.055051016672196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401436316</v>
      </c>
      <c r="D73" s="24">
        <v>382733086</v>
      </c>
      <c r="E73" s="24">
        <v>366814511</v>
      </c>
      <c r="F73" s="24">
        <v>602519307</v>
      </c>
      <c r="G73" s="24">
        <v>602519307</v>
      </c>
      <c r="H73" s="24">
        <v>602519307</v>
      </c>
      <c r="I73" s="24">
        <v>391599325</v>
      </c>
      <c r="J73" s="24">
        <v>495394949</v>
      </c>
      <c r="K73" s="24">
        <v>518604292</v>
      </c>
      <c r="L73" s="24">
        <v>542902326</v>
      </c>
    </row>
    <row r="74" spans="1:12" ht="13.5" hidden="1" x14ac:dyDescent="0.25">
      <c r="A74" s="50" t="s">
        <v>59</v>
      </c>
      <c r="B74" s="50" t="s">
        <v>19</v>
      </c>
      <c r="C74" s="24">
        <v>389974548</v>
      </c>
      <c r="D74" s="24">
        <v>384906421</v>
      </c>
      <c r="E74" s="24">
        <v>370249755</v>
      </c>
      <c r="F74" s="24">
        <v>570652757</v>
      </c>
      <c r="G74" s="24">
        <v>570652757</v>
      </c>
      <c r="H74" s="24">
        <v>570652757</v>
      </c>
      <c r="I74" s="24">
        <v>404931646</v>
      </c>
      <c r="J74" s="24">
        <v>523774537</v>
      </c>
      <c r="K74" s="24">
        <v>561770705</v>
      </c>
      <c r="L74" s="24">
        <v>572789651</v>
      </c>
    </row>
    <row r="75" spans="1:12" ht="13.5" hidden="1" x14ac:dyDescent="0.25">
      <c r="A75" s="50" t="s">
        <v>60</v>
      </c>
      <c r="B75" s="50" t="s">
        <v>19</v>
      </c>
      <c r="C75" s="24">
        <v>3767220</v>
      </c>
      <c r="D75" s="24">
        <v>5605148</v>
      </c>
      <c r="E75" s="24">
        <v>6653291</v>
      </c>
      <c r="F75" s="24">
        <v>11392106</v>
      </c>
      <c r="G75" s="24">
        <v>11392106</v>
      </c>
      <c r="H75" s="24">
        <v>11392106</v>
      </c>
      <c r="I75" s="24">
        <v>-22100848</v>
      </c>
      <c r="J75" s="24">
        <v>76040819</v>
      </c>
      <c r="K75" s="24">
        <v>136771801</v>
      </c>
      <c r="L75" s="24">
        <v>184040475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69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-2219228199</v>
      </c>
      <c r="D5" s="20">
        <v>424146815</v>
      </c>
      <c r="E5" s="21">
        <v>319562050</v>
      </c>
      <c r="F5" s="22">
        <v>14263173</v>
      </c>
      <c r="G5" s="20">
        <v>16063576</v>
      </c>
      <c r="H5" s="23">
        <v>16063576</v>
      </c>
      <c r="I5" s="24">
        <v>183162105</v>
      </c>
      <c r="J5" s="22">
        <v>15133806</v>
      </c>
      <c r="K5" s="20">
        <v>26442636</v>
      </c>
      <c r="L5" s="23">
        <v>16174648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2255390034</v>
      </c>
      <c r="D6" s="20">
        <f t="shared" si="0"/>
        <v>-414275101</v>
      </c>
      <c r="E6" s="23">
        <f t="shared" si="0"/>
        <v>-281201847</v>
      </c>
      <c r="F6" s="22">
        <f t="shared" si="0"/>
        <v>-1100000</v>
      </c>
      <c r="G6" s="20">
        <f t="shared" si="0"/>
        <v>1335000</v>
      </c>
      <c r="H6" s="23">
        <f t="shared" si="0"/>
        <v>1335000</v>
      </c>
      <c r="I6" s="25">
        <f>+I75-I5</f>
        <v>-163940845</v>
      </c>
      <c r="J6" s="22">
        <f t="shared" ref="J6:L6" si="1">+J75-J5</f>
        <v>89</v>
      </c>
      <c r="K6" s="20">
        <f t="shared" si="1"/>
        <v>93</v>
      </c>
      <c r="L6" s="23">
        <f t="shared" si="1"/>
        <v>97</v>
      </c>
    </row>
    <row r="7" spans="1:12" ht="13.5" x14ac:dyDescent="0.25">
      <c r="A7" s="18" t="s">
        <v>23</v>
      </c>
      <c r="B7" s="19" t="s">
        <v>21</v>
      </c>
      <c r="C7" s="20">
        <v>1428984</v>
      </c>
      <c r="D7" s="20">
        <v>1326897</v>
      </c>
      <c r="E7" s="23">
        <v>1416253</v>
      </c>
      <c r="F7" s="26">
        <v>0</v>
      </c>
      <c r="G7" s="20">
        <v>0</v>
      </c>
      <c r="H7" s="23">
        <v>0</v>
      </c>
      <c r="I7" s="27">
        <v>1416256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37590819</v>
      </c>
      <c r="D8" s="30">
        <f t="shared" si="2"/>
        <v>11198611</v>
      </c>
      <c r="E8" s="31">
        <f t="shared" si="2"/>
        <v>39776456</v>
      </c>
      <c r="F8" s="32">
        <f t="shared" si="2"/>
        <v>13163173</v>
      </c>
      <c r="G8" s="30">
        <f t="shared" si="2"/>
        <v>17398576</v>
      </c>
      <c r="H8" s="31">
        <f t="shared" si="2"/>
        <v>17398576</v>
      </c>
      <c r="I8" s="33">
        <f>SUM(I5:I7)</f>
        <v>20637516</v>
      </c>
      <c r="J8" s="32">
        <f t="shared" ref="J8:L8" si="3">SUM(J5:J7)</f>
        <v>15133895</v>
      </c>
      <c r="K8" s="30">
        <f t="shared" si="3"/>
        <v>26442729</v>
      </c>
      <c r="L8" s="31">
        <f t="shared" si="3"/>
        <v>16174745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36245679</v>
      </c>
      <c r="D11" s="20">
        <v>5010055</v>
      </c>
      <c r="E11" s="23">
        <v>0</v>
      </c>
      <c r="F11" s="26">
        <v>33000000</v>
      </c>
      <c r="G11" s="20">
        <v>33000000</v>
      </c>
      <c r="H11" s="23">
        <v>33000000</v>
      </c>
      <c r="I11" s="27">
        <v>-38021333</v>
      </c>
      <c r="J11" s="26">
        <v>250000</v>
      </c>
      <c r="K11" s="20">
        <v>511500</v>
      </c>
      <c r="L11" s="23">
        <v>784767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-409414431</v>
      </c>
      <c r="D13" s="20">
        <v>-707945367</v>
      </c>
      <c r="E13" s="23">
        <v>-1345658969</v>
      </c>
      <c r="F13" s="26">
        <v>-713503763</v>
      </c>
      <c r="G13" s="20">
        <v>-421738562</v>
      </c>
      <c r="H13" s="23">
        <v>-421738562</v>
      </c>
      <c r="I13" s="27">
        <v>-1362420286</v>
      </c>
      <c r="J13" s="26">
        <v>-968431506</v>
      </c>
      <c r="K13" s="20">
        <v>-955818936</v>
      </c>
      <c r="L13" s="23">
        <v>-958129253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5906824335</v>
      </c>
      <c r="D14" s="20">
        <f t="shared" si="4"/>
        <v>6559261989.9486523</v>
      </c>
      <c r="E14" s="23">
        <f t="shared" si="4"/>
        <v>8423584578.7689896</v>
      </c>
      <c r="F14" s="26">
        <f t="shared" si="4"/>
        <v>2808931504.8147135</v>
      </c>
      <c r="G14" s="20">
        <f t="shared" si="4"/>
        <v>6788835920.2087507</v>
      </c>
      <c r="H14" s="23">
        <f t="shared" si="4"/>
        <v>6788835920.2087507</v>
      </c>
      <c r="I14" s="27">
        <f>-I32</f>
        <v>8650168877.2023621</v>
      </c>
      <c r="J14" s="26">
        <f t="shared" ref="J14:L14" si="5">-J32</f>
        <v>3231427724.8514423</v>
      </c>
      <c r="K14" s="20">
        <f t="shared" si="5"/>
        <v>444816978.40998614</v>
      </c>
      <c r="L14" s="23">
        <f t="shared" si="5"/>
        <v>359382998.35000896</v>
      </c>
    </row>
    <row r="15" spans="1:12" ht="13.5" x14ac:dyDescent="0.25">
      <c r="A15" s="18" t="s">
        <v>32</v>
      </c>
      <c r="B15" s="19" t="s">
        <v>19</v>
      </c>
      <c r="C15" s="35">
        <v>518777862</v>
      </c>
      <c r="D15" s="35">
        <v>553029336</v>
      </c>
      <c r="E15" s="36">
        <v>634877553</v>
      </c>
      <c r="F15" s="39">
        <v>93485224</v>
      </c>
      <c r="G15" s="35">
        <v>89002972</v>
      </c>
      <c r="H15" s="36">
        <v>89002972</v>
      </c>
      <c r="I15" s="38">
        <v>634877553</v>
      </c>
      <c r="J15" s="39">
        <v>0</v>
      </c>
      <c r="K15" s="35">
        <v>0</v>
      </c>
      <c r="L15" s="36">
        <v>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6052433445</v>
      </c>
      <c r="D18" s="30">
        <f t="shared" si="6"/>
        <v>6409356013.9486523</v>
      </c>
      <c r="E18" s="31">
        <f t="shared" si="6"/>
        <v>7712803162.7689896</v>
      </c>
      <c r="F18" s="32">
        <f t="shared" si="6"/>
        <v>2221912965.8147135</v>
      </c>
      <c r="G18" s="30">
        <f t="shared" si="6"/>
        <v>6489100330.2087507</v>
      </c>
      <c r="H18" s="31">
        <f t="shared" si="6"/>
        <v>6489100330.2087507</v>
      </c>
      <c r="I18" s="33">
        <f>SUM(I11:I17)</f>
        <v>7884604811.2023621</v>
      </c>
      <c r="J18" s="32">
        <f t="shared" ref="J18:L18" si="7">SUM(J11:J17)</f>
        <v>2263246218.8514423</v>
      </c>
      <c r="K18" s="30">
        <f t="shared" si="7"/>
        <v>-510490457.59001386</v>
      </c>
      <c r="L18" s="31">
        <f t="shared" si="7"/>
        <v>-597961487.64999104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-6014842626</v>
      </c>
      <c r="D19" s="42">
        <f t="shared" si="8"/>
        <v>-6398157402.9486523</v>
      </c>
      <c r="E19" s="43">
        <f t="shared" si="8"/>
        <v>-7673026706.7689896</v>
      </c>
      <c r="F19" s="44">
        <f t="shared" si="8"/>
        <v>-2208749792.8147135</v>
      </c>
      <c r="G19" s="42">
        <f t="shared" si="8"/>
        <v>-6471701754.2087507</v>
      </c>
      <c r="H19" s="45">
        <f t="shared" si="8"/>
        <v>-6471701754.2087507</v>
      </c>
      <c r="I19" s="46">
        <f>+I8-I18</f>
        <v>-7863967295.2023621</v>
      </c>
      <c r="J19" s="47">
        <f t="shared" ref="J19:L19" si="9">+J8-J18</f>
        <v>-2248112323.8514423</v>
      </c>
      <c r="K19" s="42">
        <f t="shared" si="9"/>
        <v>536933186.59001386</v>
      </c>
      <c r="L19" s="43">
        <f t="shared" si="9"/>
        <v>614136232.64999104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-6014842626</v>
      </c>
      <c r="D21" s="42">
        <f t="shared" ref="D21:L21" si="10">+D19-D20</f>
        <v>-6398157402.9486523</v>
      </c>
      <c r="E21" s="43">
        <f t="shared" si="10"/>
        <v>-7673026706.7689896</v>
      </c>
      <c r="F21" s="44">
        <f t="shared" si="10"/>
        <v>-2208749792.8147135</v>
      </c>
      <c r="G21" s="42">
        <f t="shared" si="10"/>
        <v>-6471701754.2087507</v>
      </c>
      <c r="H21" s="45">
        <f t="shared" si="10"/>
        <v>-6471701754.2087507</v>
      </c>
      <c r="I21" s="46">
        <f t="shared" si="10"/>
        <v>-7863967295.2023621</v>
      </c>
      <c r="J21" s="47">
        <f t="shared" si="10"/>
        <v>-2248112323.8514423</v>
      </c>
      <c r="K21" s="42">
        <f t="shared" si="10"/>
        <v>536933186.59001386</v>
      </c>
      <c r="L21" s="43">
        <f t="shared" si="10"/>
        <v>614136232.64999104</v>
      </c>
    </row>
    <row r="22" spans="1:12" ht="13.5" x14ac:dyDescent="0.25">
      <c r="A22" s="49" t="s">
        <v>81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82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83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84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85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86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766981262.05134726</v>
      </c>
      <c r="E29" s="24">
        <f t="shared" si="11"/>
        <v>571788170.23101056</v>
      </c>
      <c r="F29" s="24">
        <f t="shared" si="11"/>
        <v>3213863223.1852865</v>
      </c>
      <c r="G29" s="24">
        <f t="shared" si="11"/>
        <v>914958062.79124939</v>
      </c>
      <c r="H29" s="24">
        <f t="shared" si="11"/>
        <v>914958062.79124939</v>
      </c>
      <c r="I29" s="24">
        <f t="shared" si="11"/>
        <v>1609427157.797637</v>
      </c>
      <c r="J29" s="24">
        <f t="shared" si="11"/>
        <v>952207388.14855766</v>
      </c>
      <c r="K29" s="24">
        <f t="shared" si="11"/>
        <v>842819654.59001386</v>
      </c>
      <c r="L29" s="24">
        <f t="shared" si="11"/>
        <v>881024579.64999104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5906824335</v>
      </c>
      <c r="D31" s="24">
        <v>7326243252</v>
      </c>
      <c r="E31" s="24">
        <v>8995372749</v>
      </c>
      <c r="F31" s="24">
        <v>6022794728</v>
      </c>
      <c r="G31" s="24">
        <v>7703793983</v>
      </c>
      <c r="H31" s="24">
        <v>7703793983</v>
      </c>
      <c r="I31" s="24">
        <v>10259596035</v>
      </c>
      <c r="J31" s="24">
        <v>4183635113</v>
      </c>
      <c r="K31" s="24">
        <v>1287636633</v>
      </c>
      <c r="L31" s="24">
        <v>1240407578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-5906824335</v>
      </c>
      <c r="D32" s="54">
        <f t="shared" si="12"/>
        <v>-6559261989.9486523</v>
      </c>
      <c r="E32" s="54">
        <f t="shared" si="12"/>
        <v>-8423584578.7689896</v>
      </c>
      <c r="F32" s="54">
        <f t="shared" si="12"/>
        <v>-2808931504.8147135</v>
      </c>
      <c r="G32" s="54">
        <f t="shared" si="12"/>
        <v>-6788835920.2087507</v>
      </c>
      <c r="H32" s="54">
        <f t="shared" si="12"/>
        <v>-6788835920.2087507</v>
      </c>
      <c r="I32" s="54">
        <f>+I29-I31</f>
        <v>-8650168877.2023621</v>
      </c>
      <c r="J32" s="54">
        <f t="shared" ref="J32:L32" si="13">+J29-J31</f>
        <v>-3231427724.8514423</v>
      </c>
      <c r="K32" s="54">
        <f t="shared" si="13"/>
        <v>-444816978.40998614</v>
      </c>
      <c r="L32" s="54">
        <f t="shared" si="13"/>
        <v>-359382998.35000896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789330572</v>
      </c>
      <c r="D35" s="24">
        <v>1011565379</v>
      </c>
      <c r="E35" s="24">
        <v>746143486</v>
      </c>
      <c r="F35" s="24">
        <v>3635876118</v>
      </c>
      <c r="G35" s="24">
        <v>1008159379</v>
      </c>
      <c r="H35" s="24">
        <v>1008159379</v>
      </c>
      <c r="I35" s="24">
        <v>2183170842</v>
      </c>
      <c r="J35" s="24">
        <v>1046723631</v>
      </c>
      <c r="K35" s="24">
        <v>930902323</v>
      </c>
      <c r="L35" s="24">
        <v>978516318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0.75821225001745263</v>
      </c>
      <c r="E36" s="56">
        <f t="shared" si="14"/>
        <v>0.7663246827983573</v>
      </c>
      <c r="F36" s="56">
        <f t="shared" si="14"/>
        <v>0.88393089282512416</v>
      </c>
      <c r="G36" s="56">
        <f t="shared" si="14"/>
        <v>0.90755299395101829</v>
      </c>
      <c r="H36" s="56">
        <f t="shared" si="14"/>
        <v>0.90755299395101829</v>
      </c>
      <c r="I36" s="56">
        <f>IF(ISERROR(I74/I73),0,(I74/I73))</f>
        <v>0.73719707447322025</v>
      </c>
      <c r="J36" s="56">
        <f t="shared" ref="J36:L36" si="15">IF(ISERROR(J74/J73),0,(J74/J73))</f>
        <v>0.90970277153182721</v>
      </c>
      <c r="K36" s="56">
        <f t="shared" si="15"/>
        <v>0.90537925813083808</v>
      </c>
      <c r="L36" s="56">
        <f t="shared" si="15"/>
        <v>0.90036779504170827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2499297649</v>
      </c>
      <c r="D73" s="24">
        <v>2769000055</v>
      </c>
      <c r="E73" s="24">
        <v>2740075737</v>
      </c>
      <c r="F73" s="24">
        <v>3729543748</v>
      </c>
      <c r="G73" s="24">
        <v>3406686311</v>
      </c>
      <c r="H73" s="24">
        <v>3406686311</v>
      </c>
      <c r="I73" s="24">
        <v>2731411401</v>
      </c>
      <c r="J73" s="24">
        <v>3780242138</v>
      </c>
      <c r="K73" s="24">
        <v>4127291303</v>
      </c>
      <c r="L73" s="24">
        <v>4544419610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2099489762</v>
      </c>
      <c r="E74" s="24">
        <v>2099787670</v>
      </c>
      <c r="F74" s="24">
        <v>3296658935</v>
      </c>
      <c r="G74" s="24">
        <v>3091748361</v>
      </c>
      <c r="H74" s="24">
        <v>3091748361</v>
      </c>
      <c r="I74" s="24">
        <v>2013588494</v>
      </c>
      <c r="J74" s="24">
        <v>3438896750</v>
      </c>
      <c r="K74" s="24">
        <v>3736763938</v>
      </c>
      <c r="L74" s="24">
        <v>4091649064</v>
      </c>
    </row>
    <row r="75" spans="1:12" ht="13.5" hidden="1" x14ac:dyDescent="0.25">
      <c r="A75" s="50" t="s">
        <v>60</v>
      </c>
      <c r="B75" s="50" t="s">
        <v>19</v>
      </c>
      <c r="C75" s="24">
        <v>36161835</v>
      </c>
      <c r="D75" s="24">
        <v>9871714</v>
      </c>
      <c r="E75" s="24">
        <v>38360203</v>
      </c>
      <c r="F75" s="24">
        <v>13163173</v>
      </c>
      <c r="G75" s="24">
        <v>17398576</v>
      </c>
      <c r="H75" s="24">
        <v>17398576</v>
      </c>
      <c r="I75" s="24">
        <v>19221260</v>
      </c>
      <c r="J75" s="24">
        <v>15133895</v>
      </c>
      <c r="K75" s="24">
        <v>26442729</v>
      </c>
      <c r="L75" s="24">
        <v>16174745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70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817595494</v>
      </c>
      <c r="D5" s="20">
        <v>965696531</v>
      </c>
      <c r="E5" s="21">
        <v>951781929</v>
      </c>
      <c r="F5" s="22">
        <v>719109008</v>
      </c>
      <c r="G5" s="20">
        <v>589218031</v>
      </c>
      <c r="H5" s="23">
        <v>589218031</v>
      </c>
      <c r="I5" s="24">
        <v>475632052</v>
      </c>
      <c r="J5" s="22">
        <v>233989736</v>
      </c>
      <c r="K5" s="20">
        <v>456692144</v>
      </c>
      <c r="L5" s="23">
        <v>770707021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-473030092</v>
      </c>
      <c r="D6" s="20">
        <f t="shared" si="0"/>
        <v>-596835390</v>
      </c>
      <c r="E6" s="23">
        <f t="shared" si="0"/>
        <v>-827331083</v>
      </c>
      <c r="F6" s="22">
        <f t="shared" si="0"/>
        <v>-7419339</v>
      </c>
      <c r="G6" s="20">
        <f t="shared" si="0"/>
        <v>-7899977</v>
      </c>
      <c r="H6" s="23">
        <f t="shared" si="0"/>
        <v>-7899977</v>
      </c>
      <c r="I6" s="25">
        <f>+I75-I5</f>
        <v>-405717528</v>
      </c>
      <c r="J6" s="22">
        <f t="shared" ref="J6:L6" si="1">+J75-J5</f>
        <v>-582773</v>
      </c>
      <c r="K6" s="20">
        <f t="shared" si="1"/>
        <v>-609588</v>
      </c>
      <c r="L6" s="23">
        <f t="shared" si="1"/>
        <v>-637032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344565402</v>
      </c>
      <c r="D8" s="30">
        <f t="shared" si="2"/>
        <v>368861141</v>
      </c>
      <c r="E8" s="31">
        <f t="shared" si="2"/>
        <v>124450846</v>
      </c>
      <c r="F8" s="32">
        <f t="shared" si="2"/>
        <v>711689669</v>
      </c>
      <c r="G8" s="30">
        <f t="shared" si="2"/>
        <v>581318054</v>
      </c>
      <c r="H8" s="31">
        <f t="shared" si="2"/>
        <v>581318054</v>
      </c>
      <c r="I8" s="33">
        <f>SUM(I5:I7)</f>
        <v>69914524</v>
      </c>
      <c r="J8" s="32">
        <f t="shared" ref="J8:L8" si="3">SUM(J5:J7)</f>
        <v>233406963</v>
      </c>
      <c r="K8" s="30">
        <f t="shared" si="3"/>
        <v>456082556</v>
      </c>
      <c r="L8" s="31">
        <f t="shared" si="3"/>
        <v>770069989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727999</v>
      </c>
      <c r="D11" s="20">
        <v>-437139</v>
      </c>
      <c r="E11" s="23">
        <v>0</v>
      </c>
      <c r="F11" s="26">
        <v>-5739694</v>
      </c>
      <c r="G11" s="20">
        <v>-5739694</v>
      </c>
      <c r="H11" s="23">
        <v>-5739694</v>
      </c>
      <c r="I11" s="27">
        <v>20003456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-77833923</v>
      </c>
      <c r="D13" s="20">
        <v>-104383110</v>
      </c>
      <c r="E13" s="23">
        <v>-66027145</v>
      </c>
      <c r="F13" s="26">
        <v>-99148079</v>
      </c>
      <c r="G13" s="20">
        <v>-99148079</v>
      </c>
      <c r="H13" s="23">
        <v>-99148079</v>
      </c>
      <c r="I13" s="27">
        <v>-13814281</v>
      </c>
      <c r="J13" s="26">
        <v>-2047871</v>
      </c>
      <c r="K13" s="20">
        <v>3854614</v>
      </c>
      <c r="L13" s="23">
        <v>11047537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258175219.52251571</v>
      </c>
      <c r="D14" s="20">
        <f t="shared" si="4"/>
        <v>332786667.69921398</v>
      </c>
      <c r="E14" s="23">
        <f t="shared" si="4"/>
        <v>326661397.76360857</v>
      </c>
      <c r="F14" s="26">
        <f t="shared" si="4"/>
        <v>594517475.02729559</v>
      </c>
      <c r="G14" s="20">
        <f t="shared" si="4"/>
        <v>672959510.24635541</v>
      </c>
      <c r="H14" s="23">
        <f t="shared" si="4"/>
        <v>672959510.24635541</v>
      </c>
      <c r="I14" s="27">
        <f>-I32</f>
        <v>236294803.46568391</v>
      </c>
      <c r="J14" s="26">
        <f t="shared" ref="J14:L14" si="5">-J32</f>
        <v>-272348038.70642257</v>
      </c>
      <c r="K14" s="20">
        <f t="shared" si="5"/>
        <v>-67794016.454482436</v>
      </c>
      <c r="L14" s="23">
        <f t="shared" si="5"/>
        <v>156682844.95328963</v>
      </c>
    </row>
    <row r="15" spans="1:12" ht="13.5" x14ac:dyDescent="0.25">
      <c r="A15" s="18" t="s">
        <v>32</v>
      </c>
      <c r="B15" s="19" t="s">
        <v>19</v>
      </c>
      <c r="C15" s="35">
        <v>5100796</v>
      </c>
      <c r="D15" s="35">
        <v>7083443</v>
      </c>
      <c r="E15" s="36">
        <v>7041597</v>
      </c>
      <c r="F15" s="39">
        <v>9023098</v>
      </c>
      <c r="G15" s="35">
        <v>9023098</v>
      </c>
      <c r="H15" s="36">
        <v>9023098</v>
      </c>
      <c r="I15" s="38">
        <v>7041597</v>
      </c>
      <c r="J15" s="39">
        <v>42982928</v>
      </c>
      <c r="K15" s="35">
        <v>25164928</v>
      </c>
      <c r="L15" s="36">
        <v>6532530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670291000</v>
      </c>
      <c r="D17" s="20">
        <v>670291000</v>
      </c>
      <c r="E17" s="23">
        <v>670291000</v>
      </c>
      <c r="F17" s="26">
        <v>0</v>
      </c>
      <c r="G17" s="20">
        <v>0</v>
      </c>
      <c r="H17" s="23">
        <v>0</v>
      </c>
      <c r="I17" s="27">
        <v>670291000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856461091.52251577</v>
      </c>
      <c r="D18" s="30">
        <f t="shared" si="6"/>
        <v>905340861.69921398</v>
      </c>
      <c r="E18" s="31">
        <f t="shared" si="6"/>
        <v>937966849.76360857</v>
      </c>
      <c r="F18" s="32">
        <f t="shared" si="6"/>
        <v>498652800.02729559</v>
      </c>
      <c r="G18" s="30">
        <f t="shared" si="6"/>
        <v>577094835.24635541</v>
      </c>
      <c r="H18" s="31">
        <f t="shared" si="6"/>
        <v>577094835.24635541</v>
      </c>
      <c r="I18" s="33">
        <f>SUM(I11:I17)</f>
        <v>919816575.46568394</v>
      </c>
      <c r="J18" s="32">
        <f t="shared" ref="J18:L18" si="7">SUM(J11:J17)</f>
        <v>-231412981.70642257</v>
      </c>
      <c r="K18" s="30">
        <f t="shared" si="7"/>
        <v>-38774474.454482436</v>
      </c>
      <c r="L18" s="31">
        <f t="shared" si="7"/>
        <v>174262911.95328963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-511895689.52251577</v>
      </c>
      <c r="D19" s="42">
        <f t="shared" si="8"/>
        <v>-536479720.69921398</v>
      </c>
      <c r="E19" s="43">
        <f t="shared" si="8"/>
        <v>-813516003.76360857</v>
      </c>
      <c r="F19" s="44">
        <f t="shared" si="8"/>
        <v>213036868.97270441</v>
      </c>
      <c r="G19" s="42">
        <f t="shared" si="8"/>
        <v>4223218.7536445856</v>
      </c>
      <c r="H19" s="45">
        <f t="shared" si="8"/>
        <v>4223218.7536445856</v>
      </c>
      <c r="I19" s="46">
        <f>+I8-I18</f>
        <v>-849902051.46568394</v>
      </c>
      <c r="J19" s="47">
        <f t="shared" ref="J19:L19" si="9">+J8-J18</f>
        <v>464819944.70642257</v>
      </c>
      <c r="K19" s="42">
        <f t="shared" si="9"/>
        <v>494857030.45448244</v>
      </c>
      <c r="L19" s="43">
        <f t="shared" si="9"/>
        <v>595807077.04671037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-511895689.52251577</v>
      </c>
      <c r="D21" s="42">
        <f t="shared" ref="D21:L21" si="10">+D19-D20</f>
        <v>-536479720.69921398</v>
      </c>
      <c r="E21" s="43">
        <f t="shared" si="10"/>
        <v>-813516003.76360857</v>
      </c>
      <c r="F21" s="44">
        <f t="shared" si="10"/>
        <v>213036868.97270441</v>
      </c>
      <c r="G21" s="42">
        <f t="shared" si="10"/>
        <v>4223218.7536445856</v>
      </c>
      <c r="H21" s="45">
        <f t="shared" si="10"/>
        <v>4223218.7536445856</v>
      </c>
      <c r="I21" s="46">
        <f t="shared" si="10"/>
        <v>-849902051.46568394</v>
      </c>
      <c r="J21" s="47">
        <f t="shared" si="10"/>
        <v>464819944.70642257</v>
      </c>
      <c r="K21" s="42">
        <f t="shared" si="10"/>
        <v>494857030.45448244</v>
      </c>
      <c r="L21" s="43">
        <f t="shared" si="10"/>
        <v>595807077.04671037</v>
      </c>
    </row>
    <row r="22" spans="1:12" ht="13.5" x14ac:dyDescent="0.25">
      <c r="A22" s="49" t="s">
        <v>81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82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83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84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85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86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128181473.4774843</v>
      </c>
      <c r="D29" s="24">
        <f t="shared" ref="D29:L29" si="11">D35*D36</f>
        <v>133645327.30078599</v>
      </c>
      <c r="E29" s="24">
        <f t="shared" si="11"/>
        <v>171402267.2363914</v>
      </c>
      <c r="F29" s="24">
        <f t="shared" si="11"/>
        <v>122838776.97270444</v>
      </c>
      <c r="G29" s="24">
        <f t="shared" si="11"/>
        <v>110783643.75364462</v>
      </c>
      <c r="H29" s="24">
        <f t="shared" si="11"/>
        <v>110783643.75364462</v>
      </c>
      <c r="I29" s="24">
        <f t="shared" si="11"/>
        <v>169058458.53431609</v>
      </c>
      <c r="J29" s="24">
        <f t="shared" si="11"/>
        <v>776993017.70642257</v>
      </c>
      <c r="K29" s="24">
        <f t="shared" si="11"/>
        <v>548345556.45448244</v>
      </c>
      <c r="L29" s="24">
        <f t="shared" si="11"/>
        <v>273571167.04671037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386356693</v>
      </c>
      <c r="D31" s="24">
        <v>466431995</v>
      </c>
      <c r="E31" s="24">
        <v>498063665</v>
      </c>
      <c r="F31" s="24">
        <v>717356252</v>
      </c>
      <c r="G31" s="24">
        <v>783743154</v>
      </c>
      <c r="H31" s="24">
        <v>783743154</v>
      </c>
      <c r="I31" s="24">
        <v>405353262</v>
      </c>
      <c r="J31" s="24">
        <v>504644979</v>
      </c>
      <c r="K31" s="24">
        <v>480551540</v>
      </c>
      <c r="L31" s="24">
        <v>430254012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-258175219.52251571</v>
      </c>
      <c r="D32" s="54">
        <f t="shared" si="12"/>
        <v>-332786667.69921398</v>
      </c>
      <c r="E32" s="54">
        <f t="shared" si="12"/>
        <v>-326661397.76360857</v>
      </c>
      <c r="F32" s="54">
        <f t="shared" si="12"/>
        <v>-594517475.02729559</v>
      </c>
      <c r="G32" s="54">
        <f t="shared" si="12"/>
        <v>-672959510.24635541</v>
      </c>
      <c r="H32" s="54">
        <f t="shared" si="12"/>
        <v>-672959510.24635541</v>
      </c>
      <c r="I32" s="54">
        <f>+I29-I31</f>
        <v>-236294803.46568391</v>
      </c>
      <c r="J32" s="54">
        <f t="shared" ref="J32:L32" si="13">+J29-J31</f>
        <v>272348038.70642257</v>
      </c>
      <c r="K32" s="54">
        <f t="shared" si="13"/>
        <v>67794016.454482436</v>
      </c>
      <c r="L32" s="54">
        <f t="shared" si="13"/>
        <v>-156682844.95328963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191408831</v>
      </c>
      <c r="D35" s="24">
        <v>205849578</v>
      </c>
      <c r="E35" s="24">
        <v>277919205</v>
      </c>
      <c r="F35" s="24">
        <v>117987208</v>
      </c>
      <c r="G35" s="24">
        <v>105268946</v>
      </c>
      <c r="H35" s="24">
        <v>105268946</v>
      </c>
      <c r="I35" s="24">
        <v>286708598</v>
      </c>
      <c r="J35" s="24">
        <v>661383206</v>
      </c>
      <c r="K35" s="24">
        <v>461901911</v>
      </c>
      <c r="L35" s="24">
        <v>229702136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0.66967377005444595</v>
      </c>
      <c r="D36" s="56">
        <f t="shared" si="14"/>
        <v>0.64923780072449788</v>
      </c>
      <c r="E36" s="56">
        <f t="shared" si="14"/>
        <v>0.61673415925463448</v>
      </c>
      <c r="F36" s="56">
        <f t="shared" si="14"/>
        <v>1.0411194489211444</v>
      </c>
      <c r="G36" s="56">
        <f t="shared" si="14"/>
        <v>1.0523867480695077</v>
      </c>
      <c r="H36" s="56">
        <f t="shared" si="14"/>
        <v>1.0523867480695077</v>
      </c>
      <c r="I36" s="56">
        <f>IF(ISERROR(I74/I73),0,(I74/I73))</f>
        <v>0.58965255912665759</v>
      </c>
      <c r="J36" s="56">
        <f t="shared" ref="J36:L36" si="15">IF(ISERROR(J74/J73),0,(J74/J73))</f>
        <v>1.1748000412735344</v>
      </c>
      <c r="K36" s="56">
        <f t="shared" si="15"/>
        <v>1.1871471916349843</v>
      </c>
      <c r="L36" s="56">
        <f t="shared" si="15"/>
        <v>1.1909822512347485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46791607</v>
      </c>
      <c r="D55" s="24">
        <v>46791607</v>
      </c>
      <c r="E55" s="24">
        <v>46791607</v>
      </c>
      <c r="F55" s="24">
        <v>0</v>
      </c>
      <c r="G55" s="24">
        <v>0</v>
      </c>
      <c r="H55" s="24">
        <v>0</v>
      </c>
      <c r="I55" s="24">
        <v>46791607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5675562</v>
      </c>
      <c r="D56" s="24">
        <v>5675562</v>
      </c>
      <c r="E56" s="24">
        <v>5675562</v>
      </c>
      <c r="F56" s="24">
        <v>0</v>
      </c>
      <c r="G56" s="24">
        <v>0</v>
      </c>
      <c r="H56" s="24">
        <v>0</v>
      </c>
      <c r="I56" s="24">
        <v>5675562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617823831</v>
      </c>
      <c r="D62" s="24">
        <v>617823831</v>
      </c>
      <c r="E62" s="24">
        <v>617823831</v>
      </c>
      <c r="F62" s="24">
        <v>0</v>
      </c>
      <c r="G62" s="24">
        <v>0</v>
      </c>
      <c r="H62" s="24">
        <v>0</v>
      </c>
      <c r="I62" s="24">
        <v>617823831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670291000</v>
      </c>
      <c r="D67" s="54">
        <f t="shared" ref="D67:L67" si="18">SUM(D54:D66)</f>
        <v>670291000</v>
      </c>
      <c r="E67" s="54">
        <f t="shared" si="18"/>
        <v>670291000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670291000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1509262153</v>
      </c>
      <c r="D73" s="24">
        <v>1536225942</v>
      </c>
      <c r="E73" s="24">
        <v>1588149700</v>
      </c>
      <c r="F73" s="24">
        <v>1921980038</v>
      </c>
      <c r="G73" s="24">
        <v>1789556051</v>
      </c>
      <c r="H73" s="24">
        <v>1789556051</v>
      </c>
      <c r="I73" s="24">
        <v>1544821468</v>
      </c>
      <c r="J73" s="24">
        <v>2050544041</v>
      </c>
      <c r="K73" s="24">
        <v>2206329667</v>
      </c>
      <c r="L73" s="24">
        <v>2426969166</v>
      </c>
    </row>
    <row r="74" spans="1:12" ht="13.5" hidden="1" x14ac:dyDescent="0.25">
      <c r="A74" s="50" t="s">
        <v>59</v>
      </c>
      <c r="B74" s="50" t="s">
        <v>19</v>
      </c>
      <c r="C74" s="24">
        <v>1010713276</v>
      </c>
      <c r="D74" s="24">
        <v>997375952</v>
      </c>
      <c r="E74" s="24">
        <v>979466170</v>
      </c>
      <c r="F74" s="24">
        <v>2001010798</v>
      </c>
      <c r="G74" s="24">
        <v>1883305073</v>
      </c>
      <c r="H74" s="24">
        <v>1883305073</v>
      </c>
      <c r="I74" s="24">
        <v>910907932</v>
      </c>
      <c r="J74" s="24">
        <v>2408979224</v>
      </c>
      <c r="K74" s="24">
        <v>2619238068</v>
      </c>
      <c r="L74" s="24">
        <v>2890477201</v>
      </c>
    </row>
    <row r="75" spans="1:12" ht="13.5" hidden="1" x14ac:dyDescent="0.25">
      <c r="A75" s="50" t="s">
        <v>60</v>
      </c>
      <c r="B75" s="50" t="s">
        <v>19</v>
      </c>
      <c r="C75" s="24">
        <v>344565402</v>
      </c>
      <c r="D75" s="24">
        <v>368861141</v>
      </c>
      <c r="E75" s="24">
        <v>124450846</v>
      </c>
      <c r="F75" s="24">
        <v>711689669</v>
      </c>
      <c r="G75" s="24">
        <v>581318054</v>
      </c>
      <c r="H75" s="24">
        <v>581318054</v>
      </c>
      <c r="I75" s="24">
        <v>69914524</v>
      </c>
      <c r="J75" s="24">
        <v>233406963</v>
      </c>
      <c r="K75" s="24">
        <v>456082556</v>
      </c>
      <c r="L75" s="24">
        <v>770069989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71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157901864</v>
      </c>
      <c r="D5" s="20">
        <v>78625417</v>
      </c>
      <c r="E5" s="21">
        <v>132863373</v>
      </c>
      <c r="F5" s="22">
        <v>-12648162</v>
      </c>
      <c r="G5" s="20">
        <v>-8058846</v>
      </c>
      <c r="H5" s="23">
        <v>-8058846</v>
      </c>
      <c r="I5" s="24">
        <v>157317431</v>
      </c>
      <c r="J5" s="22">
        <v>14317935</v>
      </c>
      <c r="K5" s="20">
        <v>2033995</v>
      </c>
      <c r="L5" s="23">
        <v>15934721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-122211409</v>
      </c>
      <c r="D6" s="20">
        <f t="shared" si="0"/>
        <v>-56499302</v>
      </c>
      <c r="E6" s="23">
        <f t="shared" si="0"/>
        <v>-125345345</v>
      </c>
      <c r="F6" s="22">
        <f t="shared" si="0"/>
        <v>4</v>
      </c>
      <c r="G6" s="20">
        <f t="shared" si="0"/>
        <v>11227697</v>
      </c>
      <c r="H6" s="23">
        <f t="shared" si="0"/>
        <v>11227697</v>
      </c>
      <c r="I6" s="25">
        <f>+I75-I5</f>
        <v>-142095858</v>
      </c>
      <c r="J6" s="22">
        <f t="shared" ref="J6:L6" si="1">+J75-J5</f>
        <v>0</v>
      </c>
      <c r="K6" s="20">
        <f t="shared" si="1"/>
        <v>0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35690455</v>
      </c>
      <c r="D8" s="30">
        <f t="shared" si="2"/>
        <v>22126115</v>
      </c>
      <c r="E8" s="31">
        <f t="shared" si="2"/>
        <v>7518028</v>
      </c>
      <c r="F8" s="32">
        <f t="shared" si="2"/>
        <v>-12648158</v>
      </c>
      <c r="G8" s="30">
        <f t="shared" si="2"/>
        <v>3168851</v>
      </c>
      <c r="H8" s="31">
        <f t="shared" si="2"/>
        <v>3168851</v>
      </c>
      <c r="I8" s="33">
        <f>SUM(I5:I7)</f>
        <v>15221573</v>
      </c>
      <c r="J8" s="32">
        <f t="shared" ref="J8:L8" si="3">SUM(J5:J7)</f>
        <v>14317935</v>
      </c>
      <c r="K8" s="30">
        <f t="shared" si="3"/>
        <v>2033995</v>
      </c>
      <c r="L8" s="31">
        <f t="shared" si="3"/>
        <v>15934721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5855989</v>
      </c>
      <c r="D11" s="20">
        <v>0</v>
      </c>
      <c r="E11" s="23">
        <v>1950587</v>
      </c>
      <c r="F11" s="26">
        <v>611361</v>
      </c>
      <c r="G11" s="20">
        <v>1950587</v>
      </c>
      <c r="H11" s="23">
        <v>1950587</v>
      </c>
      <c r="I11" s="27">
        <v>40019547</v>
      </c>
      <c r="J11" s="26">
        <v>0</v>
      </c>
      <c r="K11" s="20">
        <v>0</v>
      </c>
      <c r="L11" s="23">
        <v>4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7367546</v>
      </c>
      <c r="D13" s="20">
        <v>-5106788</v>
      </c>
      <c r="E13" s="23">
        <v>-11485005</v>
      </c>
      <c r="F13" s="26">
        <v>-29534881</v>
      </c>
      <c r="G13" s="20">
        <v>-37579920</v>
      </c>
      <c r="H13" s="23">
        <v>-37579920</v>
      </c>
      <c r="I13" s="27">
        <v>-19720174</v>
      </c>
      <c r="J13" s="26">
        <v>-10702725</v>
      </c>
      <c r="K13" s="20">
        <v>-10702725</v>
      </c>
      <c r="L13" s="23">
        <v>-10702725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26932145.314765647</v>
      </c>
      <c r="D14" s="20">
        <f t="shared" si="4"/>
        <v>120549572.68631859</v>
      </c>
      <c r="E14" s="23">
        <f t="shared" si="4"/>
        <v>264077793.99058849</v>
      </c>
      <c r="F14" s="26">
        <f t="shared" si="4"/>
        <v>-31456199.673931956</v>
      </c>
      <c r="G14" s="20">
        <f t="shared" si="4"/>
        <v>289298642.05236828</v>
      </c>
      <c r="H14" s="23">
        <f t="shared" si="4"/>
        <v>289298642.05236828</v>
      </c>
      <c r="I14" s="27">
        <f>-I32</f>
        <v>216434033.91534418</v>
      </c>
      <c r="J14" s="26">
        <f t="shared" ref="J14:L14" si="5">-J32</f>
        <v>-135789472.87841141</v>
      </c>
      <c r="K14" s="20">
        <f t="shared" si="5"/>
        <v>-140771977.88074702</v>
      </c>
      <c r="L14" s="23">
        <f t="shared" si="5"/>
        <v>-147788304.63458341</v>
      </c>
    </row>
    <row r="15" spans="1:12" ht="13.5" x14ac:dyDescent="0.25">
      <c r="A15" s="18" t="s">
        <v>32</v>
      </c>
      <c r="B15" s="19" t="s">
        <v>19</v>
      </c>
      <c r="C15" s="35">
        <v>13378978</v>
      </c>
      <c r="D15" s="35">
        <v>13405592</v>
      </c>
      <c r="E15" s="36">
        <v>8725709</v>
      </c>
      <c r="F15" s="39">
        <v>21921323</v>
      </c>
      <c r="G15" s="35">
        <v>12424844</v>
      </c>
      <c r="H15" s="36">
        <v>12424844</v>
      </c>
      <c r="I15" s="38">
        <v>12424844</v>
      </c>
      <c r="J15" s="39">
        <v>9986370</v>
      </c>
      <c r="K15" s="35">
        <v>9986370</v>
      </c>
      <c r="L15" s="36">
        <v>9986370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53534658.314765647</v>
      </c>
      <c r="D18" s="30">
        <f t="shared" si="6"/>
        <v>128848376.68631859</v>
      </c>
      <c r="E18" s="31">
        <f t="shared" si="6"/>
        <v>263269084.99058849</v>
      </c>
      <c r="F18" s="32">
        <f t="shared" si="6"/>
        <v>-38458396.673931956</v>
      </c>
      <c r="G18" s="30">
        <f t="shared" si="6"/>
        <v>266094153.05236828</v>
      </c>
      <c r="H18" s="31">
        <f t="shared" si="6"/>
        <v>266094153.05236828</v>
      </c>
      <c r="I18" s="33">
        <f>SUM(I11:I17)</f>
        <v>249158250.91534418</v>
      </c>
      <c r="J18" s="32">
        <f t="shared" ref="J18:L18" si="7">SUM(J11:J17)</f>
        <v>-136505827.87841141</v>
      </c>
      <c r="K18" s="30">
        <f t="shared" si="7"/>
        <v>-141488332.88074702</v>
      </c>
      <c r="L18" s="31">
        <f t="shared" si="7"/>
        <v>-148504655.63458341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-17844203.314765647</v>
      </c>
      <c r="D19" s="42">
        <f t="shared" si="8"/>
        <v>-106722261.68631859</v>
      </c>
      <c r="E19" s="43">
        <f t="shared" si="8"/>
        <v>-255751056.99058849</v>
      </c>
      <c r="F19" s="44">
        <f t="shared" si="8"/>
        <v>25810238.673931956</v>
      </c>
      <c r="G19" s="42">
        <f t="shared" si="8"/>
        <v>-262925302.05236828</v>
      </c>
      <c r="H19" s="45">
        <f t="shared" si="8"/>
        <v>-262925302.05236828</v>
      </c>
      <c r="I19" s="46">
        <f>+I8-I18</f>
        <v>-233936677.91534418</v>
      </c>
      <c r="J19" s="47">
        <f t="shared" ref="J19:L19" si="9">+J8-J18</f>
        <v>150823762.87841141</v>
      </c>
      <c r="K19" s="42">
        <f t="shared" si="9"/>
        <v>143522327.88074702</v>
      </c>
      <c r="L19" s="43">
        <f t="shared" si="9"/>
        <v>164439376.63458341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-17844203.314765647</v>
      </c>
      <c r="D21" s="42">
        <f t="shared" ref="D21:L21" si="10">+D19-D20</f>
        <v>-106722261.68631859</v>
      </c>
      <c r="E21" s="43">
        <f t="shared" si="10"/>
        <v>-255751056.99058849</v>
      </c>
      <c r="F21" s="44">
        <f t="shared" si="10"/>
        <v>25810238.673931956</v>
      </c>
      <c r="G21" s="42">
        <f t="shared" si="10"/>
        <v>-262925302.05236828</v>
      </c>
      <c r="H21" s="45">
        <f t="shared" si="10"/>
        <v>-262925302.05236828</v>
      </c>
      <c r="I21" s="46">
        <f t="shared" si="10"/>
        <v>-233936677.91534418</v>
      </c>
      <c r="J21" s="47">
        <f t="shared" si="10"/>
        <v>150823762.87841141</v>
      </c>
      <c r="K21" s="42">
        <f t="shared" si="10"/>
        <v>143522327.88074702</v>
      </c>
      <c r="L21" s="43">
        <f t="shared" si="10"/>
        <v>164439376.63458341</v>
      </c>
    </row>
    <row r="22" spans="1:12" ht="13.5" x14ac:dyDescent="0.25">
      <c r="A22" s="49" t="s">
        <v>81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82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83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84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85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86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78032762.685234353</v>
      </c>
      <c r="D29" s="24">
        <f t="shared" ref="D29:L29" si="11">D35*D36</f>
        <v>101190489.31368141</v>
      </c>
      <c r="E29" s="24">
        <f t="shared" si="11"/>
        <v>24130259.009411529</v>
      </c>
      <c r="F29" s="24">
        <f t="shared" si="11"/>
        <v>176884359.67393196</v>
      </c>
      <c r="G29" s="24">
        <f t="shared" si="11"/>
        <v>66303865.947631724</v>
      </c>
      <c r="H29" s="24">
        <f t="shared" si="11"/>
        <v>66303865.947631724</v>
      </c>
      <c r="I29" s="24">
        <f t="shared" si="11"/>
        <v>109400505.08465582</v>
      </c>
      <c r="J29" s="24">
        <f t="shared" si="11"/>
        <v>417300037.87841141</v>
      </c>
      <c r="K29" s="24">
        <f t="shared" si="11"/>
        <v>437596029.88074702</v>
      </c>
      <c r="L29" s="24">
        <f t="shared" si="11"/>
        <v>423842716.63458341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104964908</v>
      </c>
      <c r="D31" s="24">
        <v>221740062</v>
      </c>
      <c r="E31" s="24">
        <v>288208053</v>
      </c>
      <c r="F31" s="24">
        <v>145428160</v>
      </c>
      <c r="G31" s="24">
        <v>355602508</v>
      </c>
      <c r="H31" s="24">
        <v>355602508</v>
      </c>
      <c r="I31" s="24">
        <v>325834539</v>
      </c>
      <c r="J31" s="24">
        <v>281510565</v>
      </c>
      <c r="K31" s="24">
        <v>296824052</v>
      </c>
      <c r="L31" s="24">
        <v>276054412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-26932145.314765647</v>
      </c>
      <c r="D32" s="54">
        <f t="shared" si="12"/>
        <v>-120549572.68631859</v>
      </c>
      <c r="E32" s="54">
        <f t="shared" si="12"/>
        <v>-264077793.99058849</v>
      </c>
      <c r="F32" s="54">
        <f t="shared" si="12"/>
        <v>31456199.673931956</v>
      </c>
      <c r="G32" s="54">
        <f t="shared" si="12"/>
        <v>-289298642.05236828</v>
      </c>
      <c r="H32" s="54">
        <f t="shared" si="12"/>
        <v>-289298642.05236828</v>
      </c>
      <c r="I32" s="54">
        <f>+I29-I31</f>
        <v>-216434033.91534418</v>
      </c>
      <c r="J32" s="54">
        <f t="shared" ref="J32:L32" si="13">+J29-J31</f>
        <v>135789472.87841141</v>
      </c>
      <c r="K32" s="54">
        <f t="shared" si="13"/>
        <v>140771977.88074702</v>
      </c>
      <c r="L32" s="54">
        <f t="shared" si="13"/>
        <v>147788304.63458341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131821593</v>
      </c>
      <c r="D35" s="24">
        <v>140850797</v>
      </c>
      <c r="E35" s="24">
        <v>42133134</v>
      </c>
      <c r="F35" s="24">
        <v>158357296</v>
      </c>
      <c r="G35" s="24">
        <v>58165822</v>
      </c>
      <c r="H35" s="24">
        <v>58165822</v>
      </c>
      <c r="I35" s="24">
        <v>133857171</v>
      </c>
      <c r="J35" s="24">
        <v>419553539</v>
      </c>
      <c r="K35" s="24">
        <v>439159515</v>
      </c>
      <c r="L35" s="24">
        <v>413438086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0.59195736380787289</v>
      </c>
      <c r="D36" s="56">
        <f t="shared" si="14"/>
        <v>0.71842326397117517</v>
      </c>
      <c r="E36" s="56">
        <f t="shared" si="14"/>
        <v>0.57271455309760555</v>
      </c>
      <c r="F36" s="56">
        <f t="shared" si="14"/>
        <v>1.1169953272878059</v>
      </c>
      <c r="G36" s="56">
        <f t="shared" si="14"/>
        <v>1.1399110967198525</v>
      </c>
      <c r="H36" s="56">
        <f t="shared" si="14"/>
        <v>1.1399110967198525</v>
      </c>
      <c r="I36" s="56">
        <f>IF(ISERROR(I74/I73),0,(I74/I73))</f>
        <v>0.81729282239691003</v>
      </c>
      <c r="J36" s="56">
        <f t="shared" ref="J36:L36" si="15">IF(ISERROR(J74/J73),0,(J74/J73))</f>
        <v>0.99462881155296712</v>
      </c>
      <c r="K36" s="56">
        <f t="shared" si="15"/>
        <v>0.99643982410525034</v>
      </c>
      <c r="L36" s="56">
        <f t="shared" si="15"/>
        <v>1.0251661155246916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206623893</v>
      </c>
      <c r="D73" s="24">
        <v>191843704</v>
      </c>
      <c r="E73" s="24">
        <v>216590068</v>
      </c>
      <c r="F73" s="24">
        <v>232404427</v>
      </c>
      <c r="G73" s="24">
        <v>209349306</v>
      </c>
      <c r="H73" s="24">
        <v>209349306</v>
      </c>
      <c r="I73" s="24">
        <v>195973319</v>
      </c>
      <c r="J73" s="24">
        <v>233887344</v>
      </c>
      <c r="K73" s="24">
        <v>247709952</v>
      </c>
      <c r="L73" s="24">
        <v>258884292</v>
      </c>
    </row>
    <row r="74" spans="1:12" ht="13.5" hidden="1" x14ac:dyDescent="0.25">
      <c r="A74" s="50" t="s">
        <v>59</v>
      </c>
      <c r="B74" s="50" t="s">
        <v>19</v>
      </c>
      <c r="C74" s="24">
        <v>122312535</v>
      </c>
      <c r="D74" s="24">
        <v>137824980</v>
      </c>
      <c r="E74" s="24">
        <v>124044284</v>
      </c>
      <c r="F74" s="24">
        <v>259594659</v>
      </c>
      <c r="G74" s="24">
        <v>238639597</v>
      </c>
      <c r="H74" s="24">
        <v>238639597</v>
      </c>
      <c r="I74" s="24">
        <v>160167587</v>
      </c>
      <c r="J74" s="24">
        <v>232631091</v>
      </c>
      <c r="K74" s="24">
        <v>246828061</v>
      </c>
      <c r="L74" s="24">
        <v>265399404</v>
      </c>
    </row>
    <row r="75" spans="1:12" ht="13.5" hidden="1" x14ac:dyDescent="0.25">
      <c r="A75" s="50" t="s">
        <v>60</v>
      </c>
      <c r="B75" s="50" t="s">
        <v>19</v>
      </c>
      <c r="C75" s="24">
        <v>35690455</v>
      </c>
      <c r="D75" s="24">
        <v>22126115</v>
      </c>
      <c r="E75" s="24">
        <v>7518028</v>
      </c>
      <c r="F75" s="24">
        <v>-12648158</v>
      </c>
      <c r="G75" s="24">
        <v>3168851</v>
      </c>
      <c r="H75" s="24">
        <v>3168851</v>
      </c>
      <c r="I75" s="24">
        <v>15221573</v>
      </c>
      <c r="J75" s="24">
        <v>14317935</v>
      </c>
      <c r="K75" s="24">
        <v>2033995</v>
      </c>
      <c r="L75" s="24">
        <v>15934721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72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429513390</v>
      </c>
      <c r="D5" s="20">
        <v>330017500</v>
      </c>
      <c r="E5" s="21">
        <v>212272080</v>
      </c>
      <c r="F5" s="22">
        <v>134540288</v>
      </c>
      <c r="G5" s="20">
        <v>185395570</v>
      </c>
      <c r="H5" s="23">
        <v>185395570</v>
      </c>
      <c r="I5" s="24">
        <v>532680935</v>
      </c>
      <c r="J5" s="22">
        <v>168301194</v>
      </c>
      <c r="K5" s="20">
        <v>246153089</v>
      </c>
      <c r="L5" s="23">
        <v>250921097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-291711681</v>
      </c>
      <c r="D6" s="20">
        <f t="shared" si="0"/>
        <v>-197759924</v>
      </c>
      <c r="E6" s="23">
        <f t="shared" si="0"/>
        <v>-26876510</v>
      </c>
      <c r="F6" s="22">
        <f t="shared" si="0"/>
        <v>1</v>
      </c>
      <c r="G6" s="20">
        <f t="shared" si="0"/>
        <v>1</v>
      </c>
      <c r="H6" s="23">
        <f t="shared" si="0"/>
        <v>1</v>
      </c>
      <c r="I6" s="25">
        <f>+I75-I5</f>
        <v>-323264563</v>
      </c>
      <c r="J6" s="22">
        <f t="shared" ref="J6:L6" si="1">+J75-J5</f>
        <v>10</v>
      </c>
      <c r="K6" s="20">
        <f t="shared" si="1"/>
        <v>5</v>
      </c>
      <c r="L6" s="23">
        <f t="shared" si="1"/>
        <v>4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93000000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137801709</v>
      </c>
      <c r="D8" s="30">
        <f t="shared" si="2"/>
        <v>132257576</v>
      </c>
      <c r="E8" s="31">
        <f t="shared" si="2"/>
        <v>185395570</v>
      </c>
      <c r="F8" s="32">
        <f t="shared" si="2"/>
        <v>134540289</v>
      </c>
      <c r="G8" s="30">
        <f t="shared" si="2"/>
        <v>185395571</v>
      </c>
      <c r="H8" s="31">
        <f t="shared" si="2"/>
        <v>185395571</v>
      </c>
      <c r="I8" s="33">
        <f>SUM(I5:I7)</f>
        <v>209416372</v>
      </c>
      <c r="J8" s="32">
        <f t="shared" ref="J8:L8" si="3">SUM(J5:J7)</f>
        <v>168301204</v>
      </c>
      <c r="K8" s="30">
        <f t="shared" si="3"/>
        <v>246153094</v>
      </c>
      <c r="L8" s="31">
        <f t="shared" si="3"/>
        <v>343921101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0</v>
      </c>
      <c r="D11" s="20">
        <v>0</v>
      </c>
      <c r="E11" s="23">
        <v>1150000</v>
      </c>
      <c r="F11" s="26">
        <v>0</v>
      </c>
      <c r="G11" s="20">
        <v>0</v>
      </c>
      <c r="H11" s="23">
        <v>0</v>
      </c>
      <c r="I11" s="27">
        <v>-657000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-33677714</v>
      </c>
      <c r="D13" s="20">
        <v>21995104</v>
      </c>
      <c r="E13" s="23">
        <v>29630701</v>
      </c>
      <c r="F13" s="26">
        <v>-14951578</v>
      </c>
      <c r="G13" s="20">
        <v>-14951578</v>
      </c>
      <c r="H13" s="23">
        <v>-14951578</v>
      </c>
      <c r="I13" s="27">
        <v>37964563</v>
      </c>
      <c r="J13" s="26">
        <v>10179752</v>
      </c>
      <c r="K13" s="20">
        <v>33053218</v>
      </c>
      <c r="L13" s="23">
        <v>45322717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492766521.49264407</v>
      </c>
      <c r="D14" s="20">
        <f t="shared" si="4"/>
        <v>359613051.45669097</v>
      </c>
      <c r="E14" s="23">
        <f t="shared" si="4"/>
        <v>376580327.80440414</v>
      </c>
      <c r="F14" s="26">
        <f t="shared" si="4"/>
        <v>92987649.625305831</v>
      </c>
      <c r="G14" s="20">
        <f t="shared" si="4"/>
        <v>46930497.22060971</v>
      </c>
      <c r="H14" s="23">
        <f t="shared" si="4"/>
        <v>46930497.22060971</v>
      </c>
      <c r="I14" s="27">
        <f>-I32</f>
        <v>212641288.38651526</v>
      </c>
      <c r="J14" s="26">
        <f t="shared" ref="J14:L14" si="5">-J32</f>
        <v>81706843.639803395</v>
      </c>
      <c r="K14" s="20">
        <f t="shared" si="5"/>
        <v>180089871.83280432</v>
      </c>
      <c r="L14" s="23">
        <f t="shared" si="5"/>
        <v>284837851.99584383</v>
      </c>
    </row>
    <row r="15" spans="1:12" ht="13.5" x14ac:dyDescent="0.25">
      <c r="A15" s="18" t="s">
        <v>32</v>
      </c>
      <c r="B15" s="19" t="s">
        <v>19</v>
      </c>
      <c r="C15" s="35">
        <v>22514016</v>
      </c>
      <c r="D15" s="35">
        <v>54289273</v>
      </c>
      <c r="E15" s="36">
        <v>55325639</v>
      </c>
      <c r="F15" s="39">
        <v>10208162</v>
      </c>
      <c r="G15" s="35">
        <v>10208162</v>
      </c>
      <c r="H15" s="36">
        <v>10208162</v>
      </c>
      <c r="I15" s="38">
        <v>55479983</v>
      </c>
      <c r="J15" s="39">
        <v>10000000</v>
      </c>
      <c r="K15" s="35">
        <v>10000000</v>
      </c>
      <c r="L15" s="36">
        <v>10000000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481602823.49264407</v>
      </c>
      <c r="D18" s="30">
        <f t="shared" si="6"/>
        <v>435897428.45669097</v>
      </c>
      <c r="E18" s="31">
        <f t="shared" si="6"/>
        <v>462686667.80440414</v>
      </c>
      <c r="F18" s="32">
        <f t="shared" si="6"/>
        <v>88244233.625305831</v>
      </c>
      <c r="G18" s="30">
        <f t="shared" si="6"/>
        <v>42187081.22060971</v>
      </c>
      <c r="H18" s="31">
        <f t="shared" si="6"/>
        <v>42187081.22060971</v>
      </c>
      <c r="I18" s="33">
        <f>SUM(I11:I17)</f>
        <v>305428834.38651526</v>
      </c>
      <c r="J18" s="32">
        <f t="shared" ref="J18:L18" si="7">SUM(J11:J17)</f>
        <v>101886595.63980339</v>
      </c>
      <c r="K18" s="30">
        <f t="shared" si="7"/>
        <v>223143089.83280432</v>
      </c>
      <c r="L18" s="31">
        <f t="shared" si="7"/>
        <v>340160568.99584383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-343801114.49264407</v>
      </c>
      <c r="D19" s="42">
        <f t="shared" si="8"/>
        <v>-303639852.45669097</v>
      </c>
      <c r="E19" s="43">
        <f t="shared" si="8"/>
        <v>-277291097.80440414</v>
      </c>
      <c r="F19" s="44">
        <f t="shared" si="8"/>
        <v>46296055.374694169</v>
      </c>
      <c r="G19" s="42">
        <f t="shared" si="8"/>
        <v>143208489.77939028</v>
      </c>
      <c r="H19" s="45">
        <f t="shared" si="8"/>
        <v>143208489.77939028</v>
      </c>
      <c r="I19" s="46">
        <f>+I8-I18</f>
        <v>-96012462.38651526</v>
      </c>
      <c r="J19" s="47">
        <f t="shared" ref="J19:L19" si="9">+J8-J18</f>
        <v>66414608.360196605</v>
      </c>
      <c r="K19" s="42">
        <f t="shared" si="9"/>
        <v>23010004.167195678</v>
      </c>
      <c r="L19" s="43">
        <f t="shared" si="9"/>
        <v>3760532.0041561723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-343801114.49264407</v>
      </c>
      <c r="D21" s="42">
        <f t="shared" ref="D21:L21" si="10">+D19-D20</f>
        <v>-303639852.45669097</v>
      </c>
      <c r="E21" s="43">
        <f t="shared" si="10"/>
        <v>-277291097.80440414</v>
      </c>
      <c r="F21" s="44">
        <f t="shared" si="10"/>
        <v>46296055.374694169</v>
      </c>
      <c r="G21" s="42">
        <f t="shared" si="10"/>
        <v>143208489.77939028</v>
      </c>
      <c r="H21" s="45">
        <f t="shared" si="10"/>
        <v>143208489.77939028</v>
      </c>
      <c r="I21" s="46">
        <f t="shared" si="10"/>
        <v>-96012462.38651526</v>
      </c>
      <c r="J21" s="47">
        <f t="shared" si="10"/>
        <v>66414608.360196605</v>
      </c>
      <c r="K21" s="42">
        <f t="shared" si="10"/>
        <v>23010004.167195678</v>
      </c>
      <c r="L21" s="43">
        <f t="shared" si="10"/>
        <v>3760532.0041561723</v>
      </c>
    </row>
    <row r="22" spans="1:12" ht="13.5" x14ac:dyDescent="0.25">
      <c r="A22" s="49" t="s">
        <v>81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82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83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84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85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86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422277813.50735593</v>
      </c>
      <c r="D29" s="24">
        <f t="shared" ref="D29:L29" si="11">D35*D36</f>
        <v>496172265.54330903</v>
      </c>
      <c r="E29" s="24">
        <f t="shared" si="11"/>
        <v>496446702.19559586</v>
      </c>
      <c r="F29" s="24">
        <f t="shared" si="11"/>
        <v>47530434.374694176</v>
      </c>
      <c r="G29" s="24">
        <f t="shared" si="11"/>
        <v>89649156.77939029</v>
      </c>
      <c r="H29" s="24">
        <f t="shared" si="11"/>
        <v>89649156.77939029</v>
      </c>
      <c r="I29" s="24">
        <f t="shared" si="11"/>
        <v>641042962.61348474</v>
      </c>
      <c r="J29" s="24">
        <f t="shared" si="11"/>
        <v>43242597.360196605</v>
      </c>
      <c r="K29" s="24">
        <f t="shared" si="11"/>
        <v>123126319.16719568</v>
      </c>
      <c r="L29" s="24">
        <f t="shared" si="11"/>
        <v>111597961.00415616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915044335</v>
      </c>
      <c r="D31" s="24">
        <v>855785317</v>
      </c>
      <c r="E31" s="24">
        <v>873027030</v>
      </c>
      <c r="F31" s="24">
        <v>140518084</v>
      </c>
      <c r="G31" s="24">
        <v>136579654</v>
      </c>
      <c r="H31" s="24">
        <v>136579654</v>
      </c>
      <c r="I31" s="24">
        <v>853684251</v>
      </c>
      <c r="J31" s="24">
        <v>124949441</v>
      </c>
      <c r="K31" s="24">
        <v>303216191</v>
      </c>
      <c r="L31" s="24">
        <v>396435813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-492766521.49264407</v>
      </c>
      <c r="D32" s="54">
        <f t="shared" si="12"/>
        <v>-359613051.45669097</v>
      </c>
      <c r="E32" s="54">
        <f t="shared" si="12"/>
        <v>-376580327.80440414</v>
      </c>
      <c r="F32" s="54">
        <f t="shared" si="12"/>
        <v>-92987649.625305831</v>
      </c>
      <c r="G32" s="54">
        <f t="shared" si="12"/>
        <v>-46930497.22060971</v>
      </c>
      <c r="H32" s="54">
        <f t="shared" si="12"/>
        <v>-46930497.22060971</v>
      </c>
      <c r="I32" s="54">
        <f>+I29-I31</f>
        <v>-212641288.38651526</v>
      </c>
      <c r="J32" s="54">
        <f t="shared" ref="J32:L32" si="13">+J29-J31</f>
        <v>-81706843.639803395</v>
      </c>
      <c r="K32" s="54">
        <f t="shared" si="13"/>
        <v>-180089871.83280432</v>
      </c>
      <c r="L32" s="54">
        <f t="shared" si="13"/>
        <v>-284837851.99584383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814301208</v>
      </c>
      <c r="D35" s="24">
        <v>810818073</v>
      </c>
      <c r="E35" s="24">
        <v>826744664</v>
      </c>
      <c r="F35" s="24">
        <v>97277338</v>
      </c>
      <c r="G35" s="24">
        <v>245109873</v>
      </c>
      <c r="H35" s="24">
        <v>245109873</v>
      </c>
      <c r="I35" s="24">
        <v>1110474526</v>
      </c>
      <c r="J35" s="24">
        <v>73944354</v>
      </c>
      <c r="K35" s="24">
        <v>139173856</v>
      </c>
      <c r="L35" s="24">
        <v>201315850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0.51857692136366806</v>
      </c>
      <c r="D36" s="56">
        <f t="shared" si="14"/>
        <v>0.61194031320427789</v>
      </c>
      <c r="E36" s="56">
        <f t="shared" si="14"/>
        <v>0.60048370895272674</v>
      </c>
      <c r="F36" s="56">
        <f t="shared" si="14"/>
        <v>0.48860747376428182</v>
      </c>
      <c r="G36" s="56">
        <f t="shared" si="14"/>
        <v>0.36575090053345299</v>
      </c>
      <c r="H36" s="56">
        <f t="shared" si="14"/>
        <v>0.36575090053345299</v>
      </c>
      <c r="I36" s="56">
        <f>IF(ISERROR(I74/I73),0,(I74/I73))</f>
        <v>0.57726939934638788</v>
      </c>
      <c r="J36" s="56">
        <f t="shared" ref="J36:L36" si="15">IF(ISERROR(J74/J73),0,(J74/J73))</f>
        <v>0.58479917696213302</v>
      </c>
      <c r="K36" s="56">
        <f t="shared" si="15"/>
        <v>0.88469431476552374</v>
      </c>
      <c r="L36" s="56">
        <f t="shared" si="15"/>
        <v>0.55434264616599316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194950548</v>
      </c>
      <c r="D73" s="24">
        <v>185845929</v>
      </c>
      <c r="E73" s="24">
        <v>203985474</v>
      </c>
      <c r="F73" s="24">
        <v>217829562</v>
      </c>
      <c r="G73" s="24">
        <v>222139721</v>
      </c>
      <c r="H73" s="24">
        <v>222139721</v>
      </c>
      <c r="I73" s="24">
        <v>223706055</v>
      </c>
      <c r="J73" s="24">
        <v>223985806</v>
      </c>
      <c r="K73" s="24">
        <v>235540294</v>
      </c>
      <c r="L73" s="24">
        <v>246944342</v>
      </c>
    </row>
    <row r="74" spans="1:12" ht="13.5" hidden="1" x14ac:dyDescent="0.25">
      <c r="A74" s="50" t="s">
        <v>59</v>
      </c>
      <c r="B74" s="50" t="s">
        <v>19</v>
      </c>
      <c r="C74" s="24">
        <v>101096855</v>
      </c>
      <c r="D74" s="24">
        <v>113726616</v>
      </c>
      <c r="E74" s="24">
        <v>122489954</v>
      </c>
      <c r="F74" s="24">
        <v>106433152</v>
      </c>
      <c r="G74" s="24">
        <v>81247803</v>
      </c>
      <c r="H74" s="24">
        <v>81247803</v>
      </c>
      <c r="I74" s="24">
        <v>129138660</v>
      </c>
      <c r="J74" s="24">
        <v>130986715</v>
      </c>
      <c r="K74" s="24">
        <v>208381159</v>
      </c>
      <c r="L74" s="24">
        <v>136891780</v>
      </c>
    </row>
    <row r="75" spans="1:12" ht="13.5" hidden="1" x14ac:dyDescent="0.25">
      <c r="A75" s="50" t="s">
        <v>60</v>
      </c>
      <c r="B75" s="50" t="s">
        <v>19</v>
      </c>
      <c r="C75" s="24">
        <v>137801709</v>
      </c>
      <c r="D75" s="24">
        <v>132257576</v>
      </c>
      <c r="E75" s="24">
        <v>185395570</v>
      </c>
      <c r="F75" s="24">
        <v>134540289</v>
      </c>
      <c r="G75" s="24">
        <v>185395571</v>
      </c>
      <c r="H75" s="24">
        <v>185395571</v>
      </c>
      <c r="I75" s="24">
        <v>209416372</v>
      </c>
      <c r="J75" s="24">
        <v>168301204</v>
      </c>
      <c r="K75" s="24">
        <v>246153094</v>
      </c>
      <c r="L75" s="24">
        <v>250921101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73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472908324</v>
      </c>
      <c r="D5" s="20">
        <v>410943328</v>
      </c>
      <c r="E5" s="21">
        <v>574794662</v>
      </c>
      <c r="F5" s="22">
        <v>60903208</v>
      </c>
      <c r="G5" s="20">
        <v>89782742</v>
      </c>
      <c r="H5" s="23">
        <v>89782742</v>
      </c>
      <c r="I5" s="24">
        <v>370872484</v>
      </c>
      <c r="J5" s="22">
        <v>108288868</v>
      </c>
      <c r="K5" s="20">
        <v>149761532</v>
      </c>
      <c r="L5" s="23">
        <v>170702558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-411920455</v>
      </c>
      <c r="D6" s="20">
        <f t="shared" si="0"/>
        <v>-407610997</v>
      </c>
      <c r="E6" s="23">
        <f t="shared" si="0"/>
        <v>-567080317</v>
      </c>
      <c r="F6" s="22">
        <f t="shared" si="0"/>
        <v>1752048</v>
      </c>
      <c r="G6" s="20">
        <f t="shared" si="0"/>
        <v>1752048</v>
      </c>
      <c r="H6" s="23">
        <f t="shared" si="0"/>
        <v>1752048</v>
      </c>
      <c r="I6" s="25">
        <f>+I75-I5</f>
        <v>-403210782</v>
      </c>
      <c r="J6" s="22">
        <f t="shared" ref="J6:L6" si="1">+J75-J5</f>
        <v>0</v>
      </c>
      <c r="K6" s="20">
        <f t="shared" si="1"/>
        <v>0</v>
      </c>
      <c r="L6" s="23">
        <f t="shared" si="1"/>
        <v>-1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60987869</v>
      </c>
      <c r="D8" s="30">
        <f t="shared" si="2"/>
        <v>3332331</v>
      </c>
      <c r="E8" s="31">
        <f t="shared" si="2"/>
        <v>7714345</v>
      </c>
      <c r="F8" s="32">
        <f t="shared" si="2"/>
        <v>62655256</v>
      </c>
      <c r="G8" s="30">
        <f t="shared" si="2"/>
        <v>91534790</v>
      </c>
      <c r="H8" s="31">
        <f t="shared" si="2"/>
        <v>91534790</v>
      </c>
      <c r="I8" s="33">
        <f>SUM(I5:I7)</f>
        <v>-32338298</v>
      </c>
      <c r="J8" s="32">
        <f t="shared" ref="J8:L8" si="3">SUM(J5:J7)</f>
        <v>108288868</v>
      </c>
      <c r="K8" s="30">
        <f t="shared" si="3"/>
        <v>149761532</v>
      </c>
      <c r="L8" s="31">
        <f t="shared" si="3"/>
        <v>170702557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0</v>
      </c>
      <c r="D11" s="20">
        <v>0</v>
      </c>
      <c r="E11" s="23">
        <v>6129968</v>
      </c>
      <c r="F11" s="26">
        <v>-4657266</v>
      </c>
      <c r="G11" s="20">
        <v>-10760125</v>
      </c>
      <c r="H11" s="23">
        <v>-10760125</v>
      </c>
      <c r="I11" s="27">
        <v>158783268</v>
      </c>
      <c r="J11" s="26">
        <v>-44</v>
      </c>
      <c r="K11" s="20">
        <v>-44</v>
      </c>
      <c r="L11" s="23">
        <v>-44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41840058</v>
      </c>
      <c r="D13" s="20">
        <v>72903525</v>
      </c>
      <c r="E13" s="23">
        <v>106479286</v>
      </c>
      <c r="F13" s="26">
        <v>25344979</v>
      </c>
      <c r="G13" s="20">
        <v>25344979</v>
      </c>
      <c r="H13" s="23">
        <v>25344979</v>
      </c>
      <c r="I13" s="27">
        <v>153989728</v>
      </c>
      <c r="J13" s="26">
        <v>-92258635</v>
      </c>
      <c r="K13" s="20">
        <v>-145207552</v>
      </c>
      <c r="L13" s="23">
        <v>-200539170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-57501807.97915554</v>
      </c>
      <c r="D14" s="20">
        <f t="shared" si="4"/>
        <v>-149309647.76872292</v>
      </c>
      <c r="E14" s="23">
        <f t="shared" si="4"/>
        <v>-705004386.56902742</v>
      </c>
      <c r="F14" s="26">
        <f t="shared" si="4"/>
        <v>-77694187.021295041</v>
      </c>
      <c r="G14" s="20">
        <f t="shared" si="4"/>
        <v>-132919949.40016842</v>
      </c>
      <c r="H14" s="23">
        <f t="shared" si="4"/>
        <v>-132919949.40016842</v>
      </c>
      <c r="I14" s="27">
        <f>-I32</f>
        <v>-569606771.69861948</v>
      </c>
      <c r="J14" s="26">
        <f t="shared" ref="J14:L14" si="5">-J32</f>
        <v>-99516117.247144639</v>
      </c>
      <c r="K14" s="20">
        <f t="shared" si="5"/>
        <v>-115157614.3436718</v>
      </c>
      <c r="L14" s="23">
        <f t="shared" si="5"/>
        <v>-130057676.76122695</v>
      </c>
    </row>
    <row r="15" spans="1:12" ht="13.5" x14ac:dyDescent="0.25">
      <c r="A15" s="18" t="s">
        <v>32</v>
      </c>
      <c r="B15" s="19" t="s">
        <v>19</v>
      </c>
      <c r="C15" s="35">
        <v>3025548</v>
      </c>
      <c r="D15" s="35">
        <v>3025548</v>
      </c>
      <c r="E15" s="36">
        <v>2140437</v>
      </c>
      <c r="F15" s="39">
        <v>3025548</v>
      </c>
      <c r="G15" s="35">
        <v>3025548</v>
      </c>
      <c r="H15" s="36">
        <v>3025548</v>
      </c>
      <c r="I15" s="38">
        <v>2140437</v>
      </c>
      <c r="J15" s="39">
        <v>2140437</v>
      </c>
      <c r="K15" s="35">
        <v>2140437</v>
      </c>
      <c r="L15" s="36">
        <v>2140437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-12636201.97915554</v>
      </c>
      <c r="D18" s="30">
        <f t="shared" si="6"/>
        <v>-73380574.768722922</v>
      </c>
      <c r="E18" s="31">
        <f t="shared" si="6"/>
        <v>-590254695.56902742</v>
      </c>
      <c r="F18" s="32">
        <f t="shared" si="6"/>
        <v>-53980926.021295041</v>
      </c>
      <c r="G18" s="30">
        <f t="shared" si="6"/>
        <v>-115309547.40016842</v>
      </c>
      <c r="H18" s="31">
        <f t="shared" si="6"/>
        <v>-115309547.40016842</v>
      </c>
      <c r="I18" s="33">
        <f>SUM(I11:I17)</f>
        <v>-254693338.69861948</v>
      </c>
      <c r="J18" s="32">
        <f t="shared" ref="J18:L18" si="7">SUM(J11:J17)</f>
        <v>-189634359.24714464</v>
      </c>
      <c r="K18" s="30">
        <f t="shared" si="7"/>
        <v>-258224773.3436718</v>
      </c>
      <c r="L18" s="31">
        <f t="shared" si="7"/>
        <v>-328456453.76122695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73624070.97915554</v>
      </c>
      <c r="D19" s="42">
        <f t="shared" si="8"/>
        <v>76712905.768722922</v>
      </c>
      <c r="E19" s="43">
        <f t="shared" si="8"/>
        <v>597969040.56902742</v>
      </c>
      <c r="F19" s="44">
        <f t="shared" si="8"/>
        <v>116636182.02129504</v>
      </c>
      <c r="G19" s="42">
        <f t="shared" si="8"/>
        <v>206844337.40016842</v>
      </c>
      <c r="H19" s="45">
        <f t="shared" si="8"/>
        <v>206844337.40016842</v>
      </c>
      <c r="I19" s="46">
        <f>+I8-I18</f>
        <v>222355040.69861948</v>
      </c>
      <c r="J19" s="47">
        <f t="shared" ref="J19:L19" si="9">+J8-J18</f>
        <v>297923227.24714464</v>
      </c>
      <c r="K19" s="42">
        <f t="shared" si="9"/>
        <v>407986305.3436718</v>
      </c>
      <c r="L19" s="43">
        <f t="shared" si="9"/>
        <v>499159010.76122695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73624070.97915554</v>
      </c>
      <c r="D21" s="42">
        <f t="shared" ref="D21:L21" si="10">+D19-D20</f>
        <v>76712905.768722922</v>
      </c>
      <c r="E21" s="43">
        <f t="shared" si="10"/>
        <v>597969040.56902742</v>
      </c>
      <c r="F21" s="44">
        <f t="shared" si="10"/>
        <v>116636182.02129504</v>
      </c>
      <c r="G21" s="42">
        <f t="shared" si="10"/>
        <v>206844337.40016842</v>
      </c>
      <c r="H21" s="45">
        <f t="shared" si="10"/>
        <v>206844337.40016842</v>
      </c>
      <c r="I21" s="46">
        <f t="shared" si="10"/>
        <v>222355040.69861948</v>
      </c>
      <c r="J21" s="47">
        <f t="shared" si="10"/>
        <v>297923227.24714464</v>
      </c>
      <c r="K21" s="42">
        <f t="shared" si="10"/>
        <v>407986305.3436718</v>
      </c>
      <c r="L21" s="43">
        <f t="shared" si="10"/>
        <v>499159010.76122695</v>
      </c>
    </row>
    <row r="22" spans="1:12" ht="13.5" x14ac:dyDescent="0.25">
      <c r="A22" s="49" t="s">
        <v>81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82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83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84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85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86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184793152.97915554</v>
      </c>
      <c r="D29" s="24">
        <f t="shared" ref="D29:L29" si="11">D35*D36</f>
        <v>254150771.76872292</v>
      </c>
      <c r="E29" s="24">
        <f t="shared" si="11"/>
        <v>828017421.56902742</v>
      </c>
      <c r="F29" s="24">
        <f t="shared" si="11"/>
        <v>248526893.02129504</v>
      </c>
      <c r="G29" s="24">
        <f t="shared" si="11"/>
        <v>303804291.40016842</v>
      </c>
      <c r="H29" s="24">
        <f t="shared" si="11"/>
        <v>303804291.40016842</v>
      </c>
      <c r="I29" s="24">
        <f t="shared" si="11"/>
        <v>699648535.69861948</v>
      </c>
      <c r="J29" s="24">
        <f t="shared" si="11"/>
        <v>304095937.24714464</v>
      </c>
      <c r="K29" s="24">
        <f t="shared" si="11"/>
        <v>319802786.3436718</v>
      </c>
      <c r="L29" s="24">
        <f t="shared" si="11"/>
        <v>334169147.76122695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127291345</v>
      </c>
      <c r="D31" s="24">
        <v>104841124</v>
      </c>
      <c r="E31" s="24">
        <v>123013035</v>
      </c>
      <c r="F31" s="24">
        <v>170832706</v>
      </c>
      <c r="G31" s="24">
        <v>170884342</v>
      </c>
      <c r="H31" s="24">
        <v>170884342</v>
      </c>
      <c r="I31" s="24">
        <v>130041764</v>
      </c>
      <c r="J31" s="24">
        <v>204579820</v>
      </c>
      <c r="K31" s="24">
        <v>204645172</v>
      </c>
      <c r="L31" s="24">
        <v>204111471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57501807.97915554</v>
      </c>
      <c r="D32" s="54">
        <f t="shared" si="12"/>
        <v>149309647.76872292</v>
      </c>
      <c r="E32" s="54">
        <f t="shared" si="12"/>
        <v>705004386.56902742</v>
      </c>
      <c r="F32" s="54">
        <f t="shared" si="12"/>
        <v>77694187.021295041</v>
      </c>
      <c r="G32" s="54">
        <f t="shared" si="12"/>
        <v>132919949.40016842</v>
      </c>
      <c r="H32" s="54">
        <f t="shared" si="12"/>
        <v>132919949.40016842</v>
      </c>
      <c r="I32" s="54">
        <f>+I29-I31</f>
        <v>569606771.69861948</v>
      </c>
      <c r="J32" s="54">
        <f t="shared" ref="J32:L32" si="13">+J29-J31</f>
        <v>99516117.247144639</v>
      </c>
      <c r="K32" s="54">
        <f t="shared" si="13"/>
        <v>115157614.3436718</v>
      </c>
      <c r="L32" s="54">
        <f t="shared" si="13"/>
        <v>130057676.76122695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188214135</v>
      </c>
      <c r="D35" s="24">
        <v>234482855</v>
      </c>
      <c r="E35" s="24">
        <v>272657797</v>
      </c>
      <c r="F35" s="24">
        <v>320785042</v>
      </c>
      <c r="G35" s="24">
        <v>255652036</v>
      </c>
      <c r="H35" s="24">
        <v>255652036</v>
      </c>
      <c r="I35" s="24">
        <v>479111541</v>
      </c>
      <c r="J35" s="24">
        <v>465906871</v>
      </c>
      <c r="K35" s="24">
        <v>483626657</v>
      </c>
      <c r="L35" s="24">
        <v>500793846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0.98182398988872721</v>
      </c>
      <c r="D36" s="56">
        <f t="shared" si="14"/>
        <v>1.083877845860939</v>
      </c>
      <c r="E36" s="56">
        <f t="shared" si="14"/>
        <v>3.0368374962298526</v>
      </c>
      <c r="F36" s="56">
        <f t="shared" si="14"/>
        <v>0.77474589049353193</v>
      </c>
      <c r="G36" s="56">
        <f t="shared" si="14"/>
        <v>1.1883507604851167</v>
      </c>
      <c r="H36" s="56">
        <f t="shared" si="14"/>
        <v>1.1883507604851167</v>
      </c>
      <c r="I36" s="56">
        <f>IF(ISERROR(I74/I73),0,(I74/I73))</f>
        <v>1.4603040749932998</v>
      </c>
      <c r="J36" s="56">
        <f t="shared" ref="J36:L36" si="15">IF(ISERROR(J74/J73),0,(J74/J73))</f>
        <v>0.65269682886291802</v>
      </c>
      <c r="K36" s="56">
        <f t="shared" si="15"/>
        <v>0.66125963429611323</v>
      </c>
      <c r="L36" s="56">
        <f t="shared" si="15"/>
        <v>0.66727886221115218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135579370</v>
      </c>
      <c r="D73" s="24">
        <v>145033088</v>
      </c>
      <c r="E73" s="24">
        <v>195748320</v>
      </c>
      <c r="F73" s="24">
        <v>159982897</v>
      </c>
      <c r="G73" s="24">
        <v>195598897</v>
      </c>
      <c r="H73" s="24">
        <v>195598897</v>
      </c>
      <c r="I73" s="24">
        <v>170941778</v>
      </c>
      <c r="J73" s="24">
        <v>205183246</v>
      </c>
      <c r="K73" s="24">
        <v>214621673</v>
      </c>
      <c r="L73" s="24">
        <v>224279646</v>
      </c>
    </row>
    <row r="74" spans="1:12" ht="13.5" hidden="1" x14ac:dyDescent="0.25">
      <c r="A74" s="50" t="s">
        <v>59</v>
      </c>
      <c r="B74" s="50" t="s">
        <v>19</v>
      </c>
      <c r="C74" s="24">
        <v>133115078</v>
      </c>
      <c r="D74" s="24">
        <v>157198151</v>
      </c>
      <c r="E74" s="24">
        <v>594455838</v>
      </c>
      <c r="F74" s="24">
        <v>123946092</v>
      </c>
      <c r="G74" s="24">
        <v>232440098</v>
      </c>
      <c r="H74" s="24">
        <v>232440098</v>
      </c>
      <c r="I74" s="24">
        <v>249626975</v>
      </c>
      <c r="J74" s="24">
        <v>133922454</v>
      </c>
      <c r="K74" s="24">
        <v>141920649</v>
      </c>
      <c r="L74" s="24">
        <v>149657067</v>
      </c>
    </row>
    <row r="75" spans="1:12" ht="13.5" hidden="1" x14ac:dyDescent="0.25">
      <c r="A75" s="50" t="s">
        <v>60</v>
      </c>
      <c r="B75" s="50" t="s">
        <v>19</v>
      </c>
      <c r="C75" s="24">
        <v>60987869</v>
      </c>
      <c r="D75" s="24">
        <v>3332331</v>
      </c>
      <c r="E75" s="24">
        <v>7714345</v>
      </c>
      <c r="F75" s="24">
        <v>62655256</v>
      </c>
      <c r="G75" s="24">
        <v>91534790</v>
      </c>
      <c r="H75" s="24">
        <v>91534790</v>
      </c>
      <c r="I75" s="24">
        <v>-32338298</v>
      </c>
      <c r="J75" s="24">
        <v>108288868</v>
      </c>
      <c r="K75" s="24">
        <v>149761532</v>
      </c>
      <c r="L75" s="24">
        <v>170702557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74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300469111</v>
      </c>
      <c r="D5" s="20">
        <v>585443699</v>
      </c>
      <c r="E5" s="21">
        <v>497431196</v>
      </c>
      <c r="F5" s="22">
        <v>-715534210</v>
      </c>
      <c r="G5" s="20">
        <v>-719989210</v>
      </c>
      <c r="H5" s="23">
        <v>-719989210</v>
      </c>
      <c r="I5" s="24">
        <v>735158531</v>
      </c>
      <c r="J5" s="22">
        <v>-183230611</v>
      </c>
      <c r="K5" s="20">
        <v>886254652</v>
      </c>
      <c r="L5" s="23">
        <v>943780230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-15291057</v>
      </c>
      <c r="D6" s="20">
        <f t="shared" si="0"/>
        <v>-355102443</v>
      </c>
      <c r="E6" s="23">
        <f t="shared" si="0"/>
        <v>-265539722</v>
      </c>
      <c r="F6" s="22">
        <f t="shared" si="0"/>
        <v>1195875545</v>
      </c>
      <c r="G6" s="20">
        <f t="shared" si="0"/>
        <v>1170330545</v>
      </c>
      <c r="H6" s="23">
        <f t="shared" si="0"/>
        <v>1170330545</v>
      </c>
      <c r="I6" s="25">
        <f>+I75-I5</f>
        <v>-553563678</v>
      </c>
      <c r="J6" s="22">
        <f t="shared" ref="J6:L6" si="1">+J75-J5</f>
        <v>504484781</v>
      </c>
      <c r="K6" s="20">
        <f t="shared" si="1"/>
        <v>-406400214</v>
      </c>
      <c r="L6" s="23">
        <f t="shared" si="1"/>
        <v>-423989530</v>
      </c>
    </row>
    <row r="7" spans="1:12" ht="13.5" x14ac:dyDescent="0.25">
      <c r="A7" s="18" t="s">
        <v>23</v>
      </c>
      <c r="B7" s="19" t="s">
        <v>21</v>
      </c>
      <c r="C7" s="20">
        <v>63308712</v>
      </c>
      <c r="D7" s="20">
        <v>67748712</v>
      </c>
      <c r="E7" s="23">
        <v>72188712</v>
      </c>
      <c r="F7" s="26">
        <v>64409000</v>
      </c>
      <c r="G7" s="20">
        <v>64409000</v>
      </c>
      <c r="H7" s="23">
        <v>64409000</v>
      </c>
      <c r="I7" s="27">
        <v>72188712</v>
      </c>
      <c r="J7" s="26">
        <v>67307405</v>
      </c>
      <c r="K7" s="20">
        <v>70336238</v>
      </c>
      <c r="L7" s="23">
        <v>73501368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348486766</v>
      </c>
      <c r="D8" s="30">
        <f t="shared" si="2"/>
        <v>298089968</v>
      </c>
      <c r="E8" s="31">
        <f t="shared" si="2"/>
        <v>304080186</v>
      </c>
      <c r="F8" s="32">
        <f t="shared" si="2"/>
        <v>544750335</v>
      </c>
      <c r="G8" s="30">
        <f t="shared" si="2"/>
        <v>514750335</v>
      </c>
      <c r="H8" s="31">
        <f t="shared" si="2"/>
        <v>514750335</v>
      </c>
      <c r="I8" s="33">
        <f>SUM(I5:I7)</f>
        <v>253783565</v>
      </c>
      <c r="J8" s="32">
        <f t="shared" ref="J8:L8" si="3">SUM(J5:J7)</f>
        <v>388561575</v>
      </c>
      <c r="K8" s="30">
        <f t="shared" si="3"/>
        <v>550190676</v>
      </c>
      <c r="L8" s="31">
        <f t="shared" si="3"/>
        <v>593292068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0</v>
      </c>
      <c r="D11" s="20">
        <v>0</v>
      </c>
      <c r="E11" s="23">
        <v>1</v>
      </c>
      <c r="F11" s="26">
        <v>0</v>
      </c>
      <c r="G11" s="20">
        <v>0</v>
      </c>
      <c r="H11" s="23">
        <v>0</v>
      </c>
      <c r="I11" s="27">
        <v>12992228</v>
      </c>
      <c r="J11" s="26">
        <v>34125000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-13473935</v>
      </c>
      <c r="D13" s="20">
        <v>-28447680</v>
      </c>
      <c r="E13" s="23">
        <v>-9155863</v>
      </c>
      <c r="F13" s="26">
        <v>-16281968</v>
      </c>
      <c r="G13" s="20">
        <v>-16281968</v>
      </c>
      <c r="H13" s="23">
        <v>-16281968</v>
      </c>
      <c r="I13" s="27">
        <v>-5324446</v>
      </c>
      <c r="J13" s="26">
        <v>-17014096</v>
      </c>
      <c r="K13" s="20">
        <v>-17779733</v>
      </c>
      <c r="L13" s="23">
        <v>-18579821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51055958.125694044</v>
      </c>
      <c r="D14" s="20">
        <f t="shared" si="4"/>
        <v>46917913.84970399</v>
      </c>
      <c r="E14" s="23">
        <f t="shared" si="4"/>
        <v>80684032.200677723</v>
      </c>
      <c r="F14" s="26">
        <f t="shared" si="4"/>
        <v>242281570</v>
      </c>
      <c r="G14" s="20">
        <f t="shared" si="4"/>
        <v>179842021</v>
      </c>
      <c r="H14" s="23">
        <f t="shared" si="4"/>
        <v>179842021</v>
      </c>
      <c r="I14" s="27">
        <f>-I32</f>
        <v>67678688.721335009</v>
      </c>
      <c r="J14" s="26">
        <f t="shared" ref="J14:L14" si="5">-J32</f>
        <v>16096283.127219602</v>
      </c>
      <c r="K14" s="20">
        <f t="shared" si="5"/>
        <v>61130805.988777913</v>
      </c>
      <c r="L14" s="23">
        <f t="shared" si="5"/>
        <v>73037318.459150955</v>
      </c>
    </row>
    <row r="15" spans="1:12" ht="13.5" x14ac:dyDescent="0.25">
      <c r="A15" s="18" t="s">
        <v>32</v>
      </c>
      <c r="B15" s="19" t="s">
        <v>19</v>
      </c>
      <c r="C15" s="35">
        <v>989000</v>
      </c>
      <c r="D15" s="35">
        <v>4444346</v>
      </c>
      <c r="E15" s="36">
        <v>3931240</v>
      </c>
      <c r="F15" s="39">
        <v>1199000</v>
      </c>
      <c r="G15" s="35">
        <v>1199000</v>
      </c>
      <c r="H15" s="36">
        <v>1199000</v>
      </c>
      <c r="I15" s="38">
        <v>3000477</v>
      </c>
      <c r="J15" s="39">
        <v>1252955</v>
      </c>
      <c r="K15" s="35">
        <v>1309337</v>
      </c>
      <c r="L15" s="36">
        <v>1368257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38571023.125694044</v>
      </c>
      <c r="D18" s="30">
        <f t="shared" si="6"/>
        <v>22914579.84970399</v>
      </c>
      <c r="E18" s="31">
        <f t="shared" si="6"/>
        <v>75459410.200677723</v>
      </c>
      <c r="F18" s="32">
        <f t="shared" si="6"/>
        <v>227198602</v>
      </c>
      <c r="G18" s="30">
        <f t="shared" si="6"/>
        <v>164759053</v>
      </c>
      <c r="H18" s="31">
        <f t="shared" si="6"/>
        <v>164759053</v>
      </c>
      <c r="I18" s="33">
        <f>SUM(I11:I17)</f>
        <v>78346947.721335009</v>
      </c>
      <c r="J18" s="32">
        <f t="shared" ref="J18:L18" si="7">SUM(J11:J17)</f>
        <v>34460142.127219602</v>
      </c>
      <c r="K18" s="30">
        <f t="shared" si="7"/>
        <v>44660409.988777913</v>
      </c>
      <c r="L18" s="31">
        <f t="shared" si="7"/>
        <v>55825754.459150955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309915742.87430596</v>
      </c>
      <c r="D19" s="42">
        <f t="shared" si="8"/>
        <v>275175388.15029603</v>
      </c>
      <c r="E19" s="43">
        <f t="shared" si="8"/>
        <v>228620775.79932228</v>
      </c>
      <c r="F19" s="44">
        <f t="shared" si="8"/>
        <v>317551733</v>
      </c>
      <c r="G19" s="42">
        <f t="shared" si="8"/>
        <v>349991282</v>
      </c>
      <c r="H19" s="45">
        <f t="shared" si="8"/>
        <v>349991282</v>
      </c>
      <c r="I19" s="46">
        <f>+I8-I18</f>
        <v>175436617.27866501</v>
      </c>
      <c r="J19" s="47">
        <f t="shared" ref="J19:L19" si="9">+J8-J18</f>
        <v>354101432.87278038</v>
      </c>
      <c r="K19" s="42">
        <f t="shared" si="9"/>
        <v>505530266.01122206</v>
      </c>
      <c r="L19" s="43">
        <f t="shared" si="9"/>
        <v>537466313.54084909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309915742.87430596</v>
      </c>
      <c r="D21" s="42">
        <f t="shared" ref="D21:L21" si="10">+D19-D20</f>
        <v>275175388.15029603</v>
      </c>
      <c r="E21" s="43">
        <f t="shared" si="10"/>
        <v>228620775.79932228</v>
      </c>
      <c r="F21" s="44">
        <f t="shared" si="10"/>
        <v>317551733</v>
      </c>
      <c r="G21" s="42">
        <f t="shared" si="10"/>
        <v>349991282</v>
      </c>
      <c r="H21" s="45">
        <f t="shared" si="10"/>
        <v>349991282</v>
      </c>
      <c r="I21" s="46">
        <f t="shared" si="10"/>
        <v>175436617.27866501</v>
      </c>
      <c r="J21" s="47">
        <f t="shared" si="10"/>
        <v>354101432.87278038</v>
      </c>
      <c r="K21" s="42">
        <f t="shared" si="10"/>
        <v>505530266.01122206</v>
      </c>
      <c r="L21" s="43">
        <f t="shared" si="10"/>
        <v>537466313.54084909</v>
      </c>
    </row>
    <row r="22" spans="1:12" ht="13.5" x14ac:dyDescent="0.25">
      <c r="A22" s="49" t="s">
        <v>81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82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83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84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85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86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11463.874305957357</v>
      </c>
      <c r="D29" s="24">
        <f t="shared" ref="D29:L29" si="11">D35*D36</f>
        <v>117416.15029601166</v>
      </c>
      <c r="E29" s="24">
        <f t="shared" si="11"/>
        <v>95843.799322278297</v>
      </c>
      <c r="F29" s="24">
        <f t="shared" si="11"/>
        <v>0</v>
      </c>
      <c r="G29" s="24">
        <f t="shared" si="11"/>
        <v>0</v>
      </c>
      <c r="H29" s="24">
        <f t="shared" si="11"/>
        <v>0</v>
      </c>
      <c r="I29" s="24">
        <f t="shared" si="11"/>
        <v>41572.278664988189</v>
      </c>
      <c r="J29" s="24">
        <f t="shared" si="11"/>
        <v>209685.87278039777</v>
      </c>
      <c r="K29" s="24">
        <f t="shared" si="11"/>
        <v>46582.011222083718</v>
      </c>
      <c r="L29" s="24">
        <f t="shared" si="11"/>
        <v>49926.540849047356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51067422</v>
      </c>
      <c r="D31" s="24">
        <v>47035330</v>
      </c>
      <c r="E31" s="24">
        <v>80779876</v>
      </c>
      <c r="F31" s="24">
        <v>242281570</v>
      </c>
      <c r="G31" s="24">
        <v>179842021</v>
      </c>
      <c r="H31" s="24">
        <v>179842021</v>
      </c>
      <c r="I31" s="24">
        <v>67720261</v>
      </c>
      <c r="J31" s="24">
        <v>16305969</v>
      </c>
      <c r="K31" s="24">
        <v>61177388</v>
      </c>
      <c r="L31" s="24">
        <v>73087245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-51055958.125694044</v>
      </c>
      <c r="D32" s="54">
        <f t="shared" si="12"/>
        <v>-46917913.84970399</v>
      </c>
      <c r="E32" s="54">
        <f t="shared" si="12"/>
        <v>-80684032.200677723</v>
      </c>
      <c r="F32" s="54">
        <f t="shared" si="12"/>
        <v>-242281570</v>
      </c>
      <c r="G32" s="54">
        <f t="shared" si="12"/>
        <v>-179842021</v>
      </c>
      <c r="H32" s="54">
        <f t="shared" si="12"/>
        <v>-179842021</v>
      </c>
      <c r="I32" s="54">
        <f>+I29-I31</f>
        <v>-67678688.721335009</v>
      </c>
      <c r="J32" s="54">
        <f t="shared" ref="J32:L32" si="13">+J29-J31</f>
        <v>-16096283.127219602</v>
      </c>
      <c r="K32" s="54">
        <f t="shared" si="13"/>
        <v>-61130805.988777913</v>
      </c>
      <c r="L32" s="54">
        <f t="shared" si="13"/>
        <v>-73037318.459150955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64211</v>
      </c>
      <c r="D35" s="24">
        <v>227838</v>
      </c>
      <c r="E35" s="24">
        <v>2193326</v>
      </c>
      <c r="F35" s="24">
        <v>238000</v>
      </c>
      <c r="G35" s="24">
        <v>238000</v>
      </c>
      <c r="H35" s="24">
        <v>238000</v>
      </c>
      <c r="I35" s="24">
        <v>701600</v>
      </c>
      <c r="J35" s="24">
        <v>248711</v>
      </c>
      <c r="K35" s="24">
        <v>259903</v>
      </c>
      <c r="L35" s="24">
        <v>271599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0.17853443033058755</v>
      </c>
      <c r="D36" s="56">
        <f t="shared" si="14"/>
        <v>0.515349284561889</v>
      </c>
      <c r="E36" s="56">
        <f t="shared" si="14"/>
        <v>4.3697926948514855E-2</v>
      </c>
      <c r="F36" s="56">
        <f t="shared" si="14"/>
        <v>0</v>
      </c>
      <c r="G36" s="56">
        <f t="shared" si="14"/>
        <v>0</v>
      </c>
      <c r="H36" s="56">
        <f t="shared" si="14"/>
        <v>0</v>
      </c>
      <c r="I36" s="56">
        <f>IF(ISERROR(I74/I73),0,(I74/I73))</f>
        <v>5.9253532874840635E-2</v>
      </c>
      <c r="J36" s="56">
        <f t="shared" ref="J36:L36" si="15">IF(ISERROR(J74/J73),0,(J74/J73))</f>
        <v>0.84309046556202893</v>
      </c>
      <c r="K36" s="56">
        <f t="shared" si="15"/>
        <v>0.17922844762116527</v>
      </c>
      <c r="L36" s="56">
        <f t="shared" si="15"/>
        <v>0.18382446492456658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2029054</v>
      </c>
      <c r="D73" s="24">
        <v>1740472</v>
      </c>
      <c r="E73" s="24">
        <v>13859376</v>
      </c>
      <c r="F73" s="24">
        <v>24774000</v>
      </c>
      <c r="G73" s="24">
        <v>24774000</v>
      </c>
      <c r="H73" s="24">
        <v>24774000</v>
      </c>
      <c r="I73" s="24">
        <v>29401268</v>
      </c>
      <c r="J73" s="24">
        <v>9275198</v>
      </c>
      <c r="K73" s="24">
        <v>14872639</v>
      </c>
      <c r="L73" s="24">
        <v>15059372</v>
      </c>
    </row>
    <row r="74" spans="1:12" ht="13.5" hidden="1" x14ac:dyDescent="0.25">
      <c r="A74" s="50" t="s">
        <v>59</v>
      </c>
      <c r="B74" s="50" t="s">
        <v>19</v>
      </c>
      <c r="C74" s="24">
        <v>362256</v>
      </c>
      <c r="D74" s="24">
        <v>896951</v>
      </c>
      <c r="E74" s="24">
        <v>605626</v>
      </c>
      <c r="F74" s="24">
        <v>0</v>
      </c>
      <c r="G74" s="24">
        <v>0</v>
      </c>
      <c r="H74" s="24">
        <v>0</v>
      </c>
      <c r="I74" s="24">
        <v>1742129</v>
      </c>
      <c r="J74" s="24">
        <v>7819831</v>
      </c>
      <c r="K74" s="24">
        <v>2665600</v>
      </c>
      <c r="L74" s="24">
        <v>2768281</v>
      </c>
    </row>
    <row r="75" spans="1:12" ht="13.5" hidden="1" x14ac:dyDescent="0.25">
      <c r="A75" s="50" t="s">
        <v>60</v>
      </c>
      <c r="B75" s="50" t="s">
        <v>19</v>
      </c>
      <c r="C75" s="24">
        <v>285178054</v>
      </c>
      <c r="D75" s="24">
        <v>230341256</v>
      </c>
      <c r="E75" s="24">
        <v>231891474</v>
      </c>
      <c r="F75" s="24">
        <v>480341335</v>
      </c>
      <c r="G75" s="24">
        <v>450341335</v>
      </c>
      <c r="H75" s="24">
        <v>450341335</v>
      </c>
      <c r="I75" s="24">
        <v>181594853</v>
      </c>
      <c r="J75" s="24">
        <v>321254170</v>
      </c>
      <c r="K75" s="24">
        <v>479854438</v>
      </c>
      <c r="L75" s="24">
        <v>519790700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75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424485730</v>
      </c>
      <c r="D5" s="20">
        <v>67283539</v>
      </c>
      <c r="E5" s="21">
        <v>-173562729</v>
      </c>
      <c r="F5" s="22">
        <v>9070560</v>
      </c>
      <c r="G5" s="20">
        <v>1312647</v>
      </c>
      <c r="H5" s="23">
        <v>1312647</v>
      </c>
      <c r="I5" s="24">
        <v>-91560639</v>
      </c>
      <c r="J5" s="22">
        <v>13091968</v>
      </c>
      <c r="K5" s="20">
        <v>52741109</v>
      </c>
      <c r="L5" s="23">
        <v>54912645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-421761509</v>
      </c>
      <c r="D6" s="20">
        <f t="shared" si="0"/>
        <v>-66141685</v>
      </c>
      <c r="E6" s="23">
        <f t="shared" si="0"/>
        <v>199272310</v>
      </c>
      <c r="F6" s="22">
        <f t="shared" si="0"/>
        <v>-3449960</v>
      </c>
      <c r="G6" s="20">
        <f t="shared" si="0"/>
        <v>-3449960</v>
      </c>
      <c r="H6" s="23">
        <f t="shared" si="0"/>
        <v>-3449960</v>
      </c>
      <c r="I6" s="25">
        <f>+I75-I5</f>
        <v>88508951</v>
      </c>
      <c r="J6" s="22">
        <f t="shared" ref="J6:L6" si="1">+J75-J5</f>
        <v>0</v>
      </c>
      <c r="K6" s="20">
        <f t="shared" si="1"/>
        <v>0</v>
      </c>
      <c r="L6" s="23">
        <f t="shared" si="1"/>
        <v>0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2724221</v>
      </c>
      <c r="D8" s="30">
        <f t="shared" si="2"/>
        <v>1141854</v>
      </c>
      <c r="E8" s="31">
        <f t="shared" si="2"/>
        <v>25709581</v>
      </c>
      <c r="F8" s="32">
        <f t="shared" si="2"/>
        <v>5620600</v>
      </c>
      <c r="G8" s="30">
        <f t="shared" si="2"/>
        <v>-2137313</v>
      </c>
      <c r="H8" s="31">
        <f t="shared" si="2"/>
        <v>-2137313</v>
      </c>
      <c r="I8" s="33">
        <f>SUM(I5:I7)</f>
        <v>-3051688</v>
      </c>
      <c r="J8" s="32">
        <f t="shared" ref="J8:L8" si="3">SUM(J5:J7)</f>
        <v>13091968</v>
      </c>
      <c r="K8" s="30">
        <f t="shared" si="3"/>
        <v>52741109</v>
      </c>
      <c r="L8" s="31">
        <f t="shared" si="3"/>
        <v>54912645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2327457</v>
      </c>
      <c r="D11" s="20">
        <v>96958</v>
      </c>
      <c r="E11" s="23">
        <v>29286970</v>
      </c>
      <c r="F11" s="26">
        <v>96960</v>
      </c>
      <c r="G11" s="20">
        <v>-9583040</v>
      </c>
      <c r="H11" s="23">
        <v>-9583040</v>
      </c>
      <c r="I11" s="27">
        <v>1937476</v>
      </c>
      <c r="J11" s="26">
        <v>29286972</v>
      </c>
      <c r="K11" s="20">
        <v>47850972</v>
      </c>
      <c r="L11" s="23">
        <v>37478968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-77908734</v>
      </c>
      <c r="D13" s="20">
        <v>-107954645</v>
      </c>
      <c r="E13" s="23">
        <v>-99589184</v>
      </c>
      <c r="F13" s="26">
        <v>-115726374</v>
      </c>
      <c r="G13" s="20">
        <v>-115726374</v>
      </c>
      <c r="H13" s="23">
        <v>-115726374</v>
      </c>
      <c r="I13" s="27">
        <v>-114761437</v>
      </c>
      <c r="J13" s="26">
        <v>-107393033</v>
      </c>
      <c r="K13" s="20">
        <v>-107559404</v>
      </c>
      <c r="L13" s="23">
        <v>-108028078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1048715089.1050928</v>
      </c>
      <c r="D14" s="20">
        <f t="shared" si="4"/>
        <v>1280933187.3286822</v>
      </c>
      <c r="E14" s="23">
        <f t="shared" si="4"/>
        <v>1520229374.5919614</v>
      </c>
      <c r="F14" s="26">
        <f t="shared" si="4"/>
        <v>1440247414.9299102</v>
      </c>
      <c r="G14" s="20">
        <f t="shared" si="4"/>
        <v>1440638087.2195735</v>
      </c>
      <c r="H14" s="23">
        <f t="shared" si="4"/>
        <v>1440638087.2195735</v>
      </c>
      <c r="I14" s="27">
        <f>-I32</f>
        <v>1659758230.7692156</v>
      </c>
      <c r="J14" s="26">
        <f t="shared" ref="J14:L14" si="5">-J32</f>
        <v>1615134668.0318274</v>
      </c>
      <c r="K14" s="20">
        <f t="shared" si="5"/>
        <v>1631877925.945509</v>
      </c>
      <c r="L14" s="23">
        <f t="shared" si="5"/>
        <v>1664010775.40942</v>
      </c>
    </row>
    <row r="15" spans="1:12" ht="13.5" x14ac:dyDescent="0.25">
      <c r="A15" s="18" t="s">
        <v>32</v>
      </c>
      <c r="B15" s="19" t="s">
        <v>19</v>
      </c>
      <c r="C15" s="35">
        <v>10625610</v>
      </c>
      <c r="D15" s="35">
        <v>16256587</v>
      </c>
      <c r="E15" s="36">
        <v>27018995</v>
      </c>
      <c r="F15" s="39">
        <v>16509348</v>
      </c>
      <c r="G15" s="35">
        <v>16509348</v>
      </c>
      <c r="H15" s="36">
        <v>16509348</v>
      </c>
      <c r="I15" s="38">
        <v>25592943</v>
      </c>
      <c r="J15" s="39">
        <v>27018996</v>
      </c>
      <c r="K15" s="35">
        <v>27018996</v>
      </c>
      <c r="L15" s="36">
        <v>27018996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983759422.10509276</v>
      </c>
      <c r="D18" s="30">
        <f t="shared" si="6"/>
        <v>1189332087.3286822</v>
      </c>
      <c r="E18" s="31">
        <f t="shared" si="6"/>
        <v>1476946155.5919614</v>
      </c>
      <c r="F18" s="32">
        <f t="shared" si="6"/>
        <v>1341127348.9299102</v>
      </c>
      <c r="G18" s="30">
        <f t="shared" si="6"/>
        <v>1331838021.2195735</v>
      </c>
      <c r="H18" s="31">
        <f t="shared" si="6"/>
        <v>1331838021.2195735</v>
      </c>
      <c r="I18" s="33">
        <f>SUM(I11:I17)</f>
        <v>1572527212.7692156</v>
      </c>
      <c r="J18" s="32">
        <f t="shared" ref="J18:L18" si="7">SUM(J11:J17)</f>
        <v>1564047603.0318274</v>
      </c>
      <c r="K18" s="30">
        <f t="shared" si="7"/>
        <v>1599188489.945509</v>
      </c>
      <c r="L18" s="31">
        <f t="shared" si="7"/>
        <v>1620480661.40942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-981035201.10509276</v>
      </c>
      <c r="D19" s="42">
        <f t="shared" si="8"/>
        <v>-1188190233.3286822</v>
      </c>
      <c r="E19" s="43">
        <f t="shared" si="8"/>
        <v>-1451236574.5919614</v>
      </c>
      <c r="F19" s="44">
        <f t="shared" si="8"/>
        <v>-1335506748.9299102</v>
      </c>
      <c r="G19" s="42">
        <f t="shared" si="8"/>
        <v>-1333975334.2195735</v>
      </c>
      <c r="H19" s="45">
        <f t="shared" si="8"/>
        <v>-1333975334.2195735</v>
      </c>
      <c r="I19" s="46">
        <f>+I8-I18</f>
        <v>-1575578900.7692156</v>
      </c>
      <c r="J19" s="47">
        <f t="shared" ref="J19:L19" si="9">+J8-J18</f>
        <v>-1550955635.0318274</v>
      </c>
      <c r="K19" s="42">
        <f t="shared" si="9"/>
        <v>-1546447380.945509</v>
      </c>
      <c r="L19" s="43">
        <f t="shared" si="9"/>
        <v>-1565568016.40942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-981035201.10509276</v>
      </c>
      <c r="D21" s="42">
        <f t="shared" ref="D21:L21" si="10">+D19-D20</f>
        <v>-1188190233.3286822</v>
      </c>
      <c r="E21" s="43">
        <f t="shared" si="10"/>
        <v>-1451236574.5919614</v>
      </c>
      <c r="F21" s="44">
        <f t="shared" si="10"/>
        <v>-1335506748.9299102</v>
      </c>
      <c r="G21" s="42">
        <f t="shared" si="10"/>
        <v>-1333975334.2195735</v>
      </c>
      <c r="H21" s="45">
        <f t="shared" si="10"/>
        <v>-1333975334.2195735</v>
      </c>
      <c r="I21" s="46">
        <f t="shared" si="10"/>
        <v>-1575578900.7692156</v>
      </c>
      <c r="J21" s="47">
        <f t="shared" si="10"/>
        <v>-1550955635.0318274</v>
      </c>
      <c r="K21" s="42">
        <f t="shared" si="10"/>
        <v>-1546447380.945509</v>
      </c>
      <c r="L21" s="43">
        <f t="shared" si="10"/>
        <v>-1565568016.40942</v>
      </c>
    </row>
    <row r="22" spans="1:12" ht="13.5" x14ac:dyDescent="0.25">
      <c r="A22" s="49" t="s">
        <v>81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82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83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84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85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86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23901980.894907251</v>
      </c>
      <c r="D29" s="24">
        <f t="shared" ref="D29:L29" si="11">D35*D36</f>
        <v>30143797.671317898</v>
      </c>
      <c r="E29" s="24">
        <f t="shared" si="11"/>
        <v>15244156.408038596</v>
      </c>
      <c r="F29" s="24">
        <f t="shared" si="11"/>
        <v>-63741036.929910116</v>
      </c>
      <c r="G29" s="24">
        <f t="shared" si="11"/>
        <v>-64000505.219573475</v>
      </c>
      <c r="H29" s="24">
        <f t="shared" si="11"/>
        <v>-64000505.219573475</v>
      </c>
      <c r="I29" s="24">
        <f t="shared" si="11"/>
        <v>71301521.230784401</v>
      </c>
      <c r="J29" s="24">
        <f t="shared" si="11"/>
        <v>62961658.96817258</v>
      </c>
      <c r="K29" s="24">
        <f t="shared" si="11"/>
        <v>54447501.054490931</v>
      </c>
      <c r="L29" s="24">
        <f t="shared" si="11"/>
        <v>52634344.590580069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1072617070</v>
      </c>
      <c r="D31" s="24">
        <v>1311076985</v>
      </c>
      <c r="E31" s="24">
        <v>1535473531</v>
      </c>
      <c r="F31" s="24">
        <v>1376506378</v>
      </c>
      <c r="G31" s="24">
        <v>1376637582</v>
      </c>
      <c r="H31" s="24">
        <v>1376637582</v>
      </c>
      <c r="I31" s="24">
        <v>1731059752</v>
      </c>
      <c r="J31" s="24">
        <v>1678096327</v>
      </c>
      <c r="K31" s="24">
        <v>1686325427</v>
      </c>
      <c r="L31" s="24">
        <v>1716645120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-1048715089.1050928</v>
      </c>
      <c r="D32" s="54">
        <f t="shared" si="12"/>
        <v>-1280933187.3286822</v>
      </c>
      <c r="E32" s="54">
        <f t="shared" si="12"/>
        <v>-1520229374.5919614</v>
      </c>
      <c r="F32" s="54">
        <f t="shared" si="12"/>
        <v>-1440247414.9299102</v>
      </c>
      <c r="G32" s="54">
        <f t="shared" si="12"/>
        <v>-1440638087.2195735</v>
      </c>
      <c r="H32" s="54">
        <f t="shared" si="12"/>
        <v>-1440638087.2195735</v>
      </c>
      <c r="I32" s="54">
        <f>+I29-I31</f>
        <v>-1659758230.7692156</v>
      </c>
      <c r="J32" s="54">
        <f t="shared" ref="J32:L32" si="13">+J29-J31</f>
        <v>-1615134668.0318274</v>
      </c>
      <c r="K32" s="54">
        <f t="shared" si="13"/>
        <v>-1631877925.945509</v>
      </c>
      <c r="L32" s="54">
        <f t="shared" si="13"/>
        <v>-1664010775.40942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51844457</v>
      </c>
      <c r="D35" s="24">
        <v>42076127</v>
      </c>
      <c r="E35" s="24">
        <v>50737963</v>
      </c>
      <c r="F35" s="24">
        <v>-54945256</v>
      </c>
      <c r="G35" s="24">
        <v>-54945256</v>
      </c>
      <c r="H35" s="24">
        <v>-54945256</v>
      </c>
      <c r="I35" s="24">
        <v>160921494</v>
      </c>
      <c r="J35" s="24">
        <v>64586688</v>
      </c>
      <c r="K35" s="24">
        <v>55093500</v>
      </c>
      <c r="L35" s="24">
        <v>53258831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0.46103252455527216</v>
      </c>
      <c r="D36" s="56">
        <f t="shared" si="14"/>
        <v>0.71641093942220246</v>
      </c>
      <c r="E36" s="56">
        <f t="shared" si="14"/>
        <v>0.30044872727820382</v>
      </c>
      <c r="F36" s="56">
        <f t="shared" si="14"/>
        <v>1.1600826271500149</v>
      </c>
      <c r="G36" s="56">
        <f t="shared" si="14"/>
        <v>1.1648049327420273</v>
      </c>
      <c r="H36" s="56">
        <f t="shared" si="14"/>
        <v>1.1648049327420273</v>
      </c>
      <c r="I36" s="56">
        <f>IF(ISERROR(I74/I73),0,(I74/I73))</f>
        <v>0.4430826451983127</v>
      </c>
      <c r="J36" s="56">
        <f t="shared" ref="J36:L36" si="15">IF(ISERROR(J74/J73),0,(J74/J73))</f>
        <v>0.97483956706639885</v>
      </c>
      <c r="K36" s="56">
        <f t="shared" si="15"/>
        <v>0.9882744979805409</v>
      </c>
      <c r="L36" s="56">
        <f t="shared" si="15"/>
        <v>0.98827450025292651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381988436</v>
      </c>
      <c r="D73" s="24">
        <v>395322890</v>
      </c>
      <c r="E73" s="24">
        <v>373162070</v>
      </c>
      <c r="F73" s="24">
        <v>510499999</v>
      </c>
      <c r="G73" s="24">
        <v>510499999</v>
      </c>
      <c r="H73" s="24">
        <v>510499999</v>
      </c>
      <c r="I73" s="24">
        <v>473724255</v>
      </c>
      <c r="J73" s="24">
        <v>533073061</v>
      </c>
      <c r="K73" s="24">
        <v>565844600</v>
      </c>
      <c r="L73" s="24">
        <v>591873451</v>
      </c>
    </row>
    <row r="74" spans="1:12" ht="13.5" hidden="1" x14ac:dyDescent="0.25">
      <c r="A74" s="50" t="s">
        <v>59</v>
      </c>
      <c r="B74" s="50" t="s">
        <v>19</v>
      </c>
      <c r="C74" s="24">
        <v>176109093</v>
      </c>
      <c r="D74" s="24">
        <v>283213643</v>
      </c>
      <c r="E74" s="24">
        <v>112116069</v>
      </c>
      <c r="F74" s="24">
        <v>592222180</v>
      </c>
      <c r="G74" s="24">
        <v>594632917</v>
      </c>
      <c r="H74" s="24">
        <v>594632917</v>
      </c>
      <c r="I74" s="24">
        <v>209898996</v>
      </c>
      <c r="J74" s="24">
        <v>519660712</v>
      </c>
      <c r="K74" s="24">
        <v>559209788</v>
      </c>
      <c r="L74" s="24">
        <v>584933439</v>
      </c>
    </row>
    <row r="75" spans="1:12" ht="13.5" hidden="1" x14ac:dyDescent="0.25">
      <c r="A75" s="50" t="s">
        <v>60</v>
      </c>
      <c r="B75" s="50" t="s">
        <v>19</v>
      </c>
      <c r="C75" s="24">
        <v>2724221</v>
      </c>
      <c r="D75" s="24">
        <v>1141854</v>
      </c>
      <c r="E75" s="24">
        <v>25709581</v>
      </c>
      <c r="F75" s="24">
        <v>5620600</v>
      </c>
      <c r="G75" s="24">
        <v>-2137313</v>
      </c>
      <c r="H75" s="24">
        <v>-2137313</v>
      </c>
      <c r="I75" s="24">
        <v>-3051688</v>
      </c>
      <c r="J75" s="24">
        <v>13091968</v>
      </c>
      <c r="K75" s="24">
        <v>52741109</v>
      </c>
      <c r="L75" s="24">
        <v>54912645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76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1257338533</v>
      </c>
      <c r="D5" s="20">
        <v>2029222838</v>
      </c>
      <c r="E5" s="21">
        <v>2688145684</v>
      </c>
      <c r="F5" s="22">
        <v>148092870</v>
      </c>
      <c r="G5" s="20">
        <v>148092870</v>
      </c>
      <c r="H5" s="23">
        <v>148092870</v>
      </c>
      <c r="I5" s="24">
        <v>1702272886</v>
      </c>
      <c r="J5" s="22">
        <v>284635147</v>
      </c>
      <c r="K5" s="20">
        <v>339081899</v>
      </c>
      <c r="L5" s="23">
        <v>408043657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-1010720114</v>
      </c>
      <c r="D6" s="20">
        <f t="shared" si="0"/>
        <v>-1893532350</v>
      </c>
      <c r="E6" s="23">
        <f t="shared" si="0"/>
        <v>-2571132785</v>
      </c>
      <c r="F6" s="22">
        <f t="shared" si="0"/>
        <v>37248848</v>
      </c>
      <c r="G6" s="20">
        <f t="shared" si="0"/>
        <v>37248848</v>
      </c>
      <c r="H6" s="23">
        <f t="shared" si="0"/>
        <v>37248848</v>
      </c>
      <c r="I6" s="25">
        <f>+I75-I5</f>
        <v>-1842689911</v>
      </c>
      <c r="J6" s="22">
        <f t="shared" ref="J6:L6" si="1">+J75-J5</f>
        <v>-161069419</v>
      </c>
      <c r="K6" s="20">
        <f t="shared" si="1"/>
        <v>-203872279</v>
      </c>
      <c r="L6" s="23">
        <f t="shared" si="1"/>
        <v>-266614394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246618419</v>
      </c>
      <c r="D8" s="30">
        <f t="shared" si="2"/>
        <v>135690488</v>
      </c>
      <c r="E8" s="31">
        <f t="shared" si="2"/>
        <v>117012899</v>
      </c>
      <c r="F8" s="32">
        <f t="shared" si="2"/>
        <v>185341718</v>
      </c>
      <c r="G8" s="30">
        <f t="shared" si="2"/>
        <v>185341718</v>
      </c>
      <c r="H8" s="31">
        <f t="shared" si="2"/>
        <v>185341718</v>
      </c>
      <c r="I8" s="33">
        <f>SUM(I5:I7)</f>
        <v>-140417025</v>
      </c>
      <c r="J8" s="32">
        <f t="shared" ref="J8:L8" si="3">SUM(J5:J7)</f>
        <v>123565728</v>
      </c>
      <c r="K8" s="30">
        <f t="shared" si="3"/>
        <v>135209620</v>
      </c>
      <c r="L8" s="31">
        <f t="shared" si="3"/>
        <v>141429263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1693788</v>
      </c>
      <c r="D11" s="20">
        <v>3131080</v>
      </c>
      <c r="E11" s="23">
        <v>33827146</v>
      </c>
      <c r="F11" s="26">
        <v>0</v>
      </c>
      <c r="G11" s="20">
        <v>-32905468</v>
      </c>
      <c r="H11" s="23">
        <v>-32905468</v>
      </c>
      <c r="I11" s="27">
        <v>-6280449</v>
      </c>
      <c r="J11" s="26">
        <v>0</v>
      </c>
      <c r="K11" s="20">
        <v>88094000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-47740180</v>
      </c>
      <c r="D13" s="20">
        <v>-54479650</v>
      </c>
      <c r="E13" s="23">
        <v>-75951065</v>
      </c>
      <c r="F13" s="26">
        <v>-63252906</v>
      </c>
      <c r="G13" s="20">
        <v>-63252906</v>
      </c>
      <c r="H13" s="23">
        <v>-63252906</v>
      </c>
      <c r="I13" s="27">
        <v>-66580070</v>
      </c>
      <c r="J13" s="26">
        <v>-67301092</v>
      </c>
      <c r="K13" s="20">
        <v>-98299087</v>
      </c>
      <c r="L13" s="23">
        <v>-99116928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-388035931.23789632</v>
      </c>
      <c r="D14" s="20">
        <f t="shared" si="4"/>
        <v>-703230866.32301295</v>
      </c>
      <c r="E14" s="23">
        <f t="shared" si="4"/>
        <v>-1221819097.5732522</v>
      </c>
      <c r="F14" s="26">
        <f t="shared" si="4"/>
        <v>-9025167.8783630133</v>
      </c>
      <c r="G14" s="20">
        <f t="shared" si="4"/>
        <v>-15770449.784954131</v>
      </c>
      <c r="H14" s="23">
        <f t="shared" si="4"/>
        <v>-15770449.784954131</v>
      </c>
      <c r="I14" s="27">
        <f>-I32</f>
        <v>-258589628.41743177</v>
      </c>
      <c r="J14" s="26">
        <f t="shared" ref="J14:L14" si="5">-J32</f>
        <v>-98527485.905008793</v>
      </c>
      <c r="K14" s="20">
        <f t="shared" si="5"/>
        <v>-113599532.92143434</v>
      </c>
      <c r="L14" s="23">
        <f t="shared" si="5"/>
        <v>-215772949.14635932</v>
      </c>
    </row>
    <row r="15" spans="1:12" ht="13.5" x14ac:dyDescent="0.25">
      <c r="A15" s="18" t="s">
        <v>32</v>
      </c>
      <c r="B15" s="19" t="s">
        <v>19</v>
      </c>
      <c r="C15" s="35">
        <v>62846129</v>
      </c>
      <c r="D15" s="35">
        <v>58944644</v>
      </c>
      <c r="E15" s="36">
        <v>67038118</v>
      </c>
      <c r="F15" s="39">
        <v>66532622</v>
      </c>
      <c r="G15" s="35">
        <v>66532622</v>
      </c>
      <c r="H15" s="36">
        <v>66532622</v>
      </c>
      <c r="I15" s="38">
        <v>67662787</v>
      </c>
      <c r="J15" s="39">
        <v>69631231</v>
      </c>
      <c r="K15" s="35">
        <v>72834267</v>
      </c>
      <c r="L15" s="36">
        <v>76184645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-371236194.23789632</v>
      </c>
      <c r="D18" s="30">
        <f t="shared" si="6"/>
        <v>-695634792.32301295</v>
      </c>
      <c r="E18" s="31">
        <f t="shared" si="6"/>
        <v>-1196904898.5732522</v>
      </c>
      <c r="F18" s="32">
        <f t="shared" si="6"/>
        <v>-5745451.8783630133</v>
      </c>
      <c r="G18" s="30">
        <f t="shared" si="6"/>
        <v>-45396201.784954131</v>
      </c>
      <c r="H18" s="31">
        <f t="shared" si="6"/>
        <v>-45396201.784954131</v>
      </c>
      <c r="I18" s="33">
        <f>SUM(I11:I17)</f>
        <v>-263787360.41743177</v>
      </c>
      <c r="J18" s="32">
        <f t="shared" ref="J18:L18" si="7">SUM(J11:J17)</f>
        <v>-96197346.905008793</v>
      </c>
      <c r="K18" s="30">
        <f t="shared" si="7"/>
        <v>-50970352.921434343</v>
      </c>
      <c r="L18" s="31">
        <f t="shared" si="7"/>
        <v>-238705232.14635932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617854613.23789632</v>
      </c>
      <c r="D19" s="42">
        <f t="shared" si="8"/>
        <v>831325280.32301295</v>
      </c>
      <c r="E19" s="43">
        <f t="shared" si="8"/>
        <v>1313917797.5732522</v>
      </c>
      <c r="F19" s="44">
        <f t="shared" si="8"/>
        <v>191087169.87836301</v>
      </c>
      <c r="G19" s="42">
        <f t="shared" si="8"/>
        <v>230737919.78495413</v>
      </c>
      <c r="H19" s="45">
        <f t="shared" si="8"/>
        <v>230737919.78495413</v>
      </c>
      <c r="I19" s="46">
        <f>+I8-I18</f>
        <v>123370335.41743177</v>
      </c>
      <c r="J19" s="47">
        <f t="shared" ref="J19:L19" si="9">+J8-J18</f>
        <v>219763074.90500879</v>
      </c>
      <c r="K19" s="42">
        <f t="shared" si="9"/>
        <v>186179972.92143434</v>
      </c>
      <c r="L19" s="43">
        <f t="shared" si="9"/>
        <v>380134495.14635932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617854613.23789632</v>
      </c>
      <c r="D21" s="42">
        <f t="shared" ref="D21:L21" si="10">+D19-D20</f>
        <v>831325280.32301295</v>
      </c>
      <c r="E21" s="43">
        <f t="shared" si="10"/>
        <v>1313917797.5732522</v>
      </c>
      <c r="F21" s="44">
        <f t="shared" si="10"/>
        <v>191087169.87836301</v>
      </c>
      <c r="G21" s="42">
        <f t="shared" si="10"/>
        <v>230737919.78495413</v>
      </c>
      <c r="H21" s="45">
        <f t="shared" si="10"/>
        <v>230737919.78495413</v>
      </c>
      <c r="I21" s="46">
        <f t="shared" si="10"/>
        <v>123370335.41743177</v>
      </c>
      <c r="J21" s="47">
        <f t="shared" si="10"/>
        <v>219763074.90500879</v>
      </c>
      <c r="K21" s="42">
        <f t="shared" si="10"/>
        <v>186179972.92143434</v>
      </c>
      <c r="L21" s="43">
        <f t="shared" si="10"/>
        <v>380134495.14635932</v>
      </c>
    </row>
    <row r="22" spans="1:12" ht="13.5" x14ac:dyDescent="0.25">
      <c r="A22" s="49" t="s">
        <v>81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82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83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84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85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86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600130919.23789632</v>
      </c>
      <c r="D29" s="24">
        <f t="shared" ref="D29:L29" si="11">D35*D36</f>
        <v>911854226.32301295</v>
      </c>
      <c r="E29" s="24">
        <f t="shared" si="11"/>
        <v>1488065573.5732522</v>
      </c>
      <c r="F29" s="24">
        <f t="shared" si="11"/>
        <v>297181016.87836301</v>
      </c>
      <c r="G29" s="24">
        <f t="shared" si="11"/>
        <v>303926298.78495413</v>
      </c>
      <c r="H29" s="24">
        <f t="shared" si="11"/>
        <v>303926298.78495413</v>
      </c>
      <c r="I29" s="24">
        <f t="shared" si="11"/>
        <v>530943843.41743177</v>
      </c>
      <c r="J29" s="24">
        <f t="shared" si="11"/>
        <v>283105089.90500879</v>
      </c>
      <c r="K29" s="24">
        <f t="shared" si="11"/>
        <v>311972319.92143434</v>
      </c>
      <c r="L29" s="24">
        <f t="shared" si="11"/>
        <v>444616468.14635932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212094988</v>
      </c>
      <c r="D31" s="24">
        <v>208623360</v>
      </c>
      <c r="E31" s="24">
        <v>266246476</v>
      </c>
      <c r="F31" s="24">
        <v>288155849</v>
      </c>
      <c r="G31" s="24">
        <v>288155849</v>
      </c>
      <c r="H31" s="24">
        <v>288155849</v>
      </c>
      <c r="I31" s="24">
        <v>272354215</v>
      </c>
      <c r="J31" s="24">
        <v>184577604</v>
      </c>
      <c r="K31" s="24">
        <v>198372787</v>
      </c>
      <c r="L31" s="24">
        <v>228843519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388035931.23789632</v>
      </c>
      <c r="D32" s="54">
        <f t="shared" si="12"/>
        <v>703230866.32301295</v>
      </c>
      <c r="E32" s="54">
        <f t="shared" si="12"/>
        <v>1221819097.5732522</v>
      </c>
      <c r="F32" s="54">
        <f t="shared" si="12"/>
        <v>9025167.8783630133</v>
      </c>
      <c r="G32" s="54">
        <f t="shared" si="12"/>
        <v>15770449.784954131</v>
      </c>
      <c r="H32" s="54">
        <f t="shared" si="12"/>
        <v>15770449.784954131</v>
      </c>
      <c r="I32" s="54">
        <f>+I29-I31</f>
        <v>258589628.41743177</v>
      </c>
      <c r="J32" s="54">
        <f t="shared" ref="J32:L32" si="13">+J29-J31</f>
        <v>98527485.905008793</v>
      </c>
      <c r="K32" s="54">
        <f t="shared" si="13"/>
        <v>113599532.92143434</v>
      </c>
      <c r="L32" s="54">
        <f t="shared" si="13"/>
        <v>215772949.14635932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154309035</v>
      </c>
      <c r="D35" s="24">
        <v>136353105</v>
      </c>
      <c r="E35" s="24">
        <v>205000734</v>
      </c>
      <c r="F35" s="24">
        <v>277249902</v>
      </c>
      <c r="G35" s="24">
        <v>277249902</v>
      </c>
      <c r="H35" s="24">
        <v>277249902</v>
      </c>
      <c r="I35" s="24">
        <v>195255781</v>
      </c>
      <c r="J35" s="24">
        <v>292592837</v>
      </c>
      <c r="K35" s="24">
        <v>311152077</v>
      </c>
      <c r="L35" s="24">
        <v>325693850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3.8891495837421073</v>
      </c>
      <c r="D36" s="56">
        <f t="shared" si="14"/>
        <v>6.6874474646031192</v>
      </c>
      <c r="E36" s="56">
        <f t="shared" si="14"/>
        <v>7.2588304663009264</v>
      </c>
      <c r="F36" s="56">
        <f t="shared" si="14"/>
        <v>1.0718886273163155</v>
      </c>
      <c r="G36" s="56">
        <f t="shared" si="14"/>
        <v>1.0962178763365411</v>
      </c>
      <c r="H36" s="56">
        <f t="shared" si="14"/>
        <v>1.0962178763365411</v>
      </c>
      <c r="I36" s="56">
        <f>IF(ISERROR(I74/I73),0,(I74/I73))</f>
        <v>2.7192221438884401</v>
      </c>
      <c r="J36" s="56">
        <f t="shared" ref="J36:L36" si="15">IF(ISERROR(J74/J73),0,(J74/J73))</f>
        <v>0.96757354967308651</v>
      </c>
      <c r="K36" s="56">
        <f t="shared" si="15"/>
        <v>1.0026361479869998</v>
      </c>
      <c r="L36" s="56">
        <f t="shared" si="15"/>
        <v>1.3651362104207965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275991043</v>
      </c>
      <c r="D73" s="24">
        <v>292247007</v>
      </c>
      <c r="E73" s="24">
        <v>316476832</v>
      </c>
      <c r="F73" s="24">
        <v>355927564</v>
      </c>
      <c r="G73" s="24">
        <v>348028176</v>
      </c>
      <c r="H73" s="24">
        <v>348028176</v>
      </c>
      <c r="I73" s="24">
        <v>326015154</v>
      </c>
      <c r="J73" s="24">
        <v>406606362</v>
      </c>
      <c r="K73" s="24">
        <v>429794915</v>
      </c>
      <c r="L73" s="24">
        <v>458705763</v>
      </c>
    </row>
    <row r="74" spans="1:12" ht="13.5" hidden="1" x14ac:dyDescent="0.25">
      <c r="A74" s="50" t="s">
        <v>59</v>
      </c>
      <c r="B74" s="50" t="s">
        <v>19</v>
      </c>
      <c r="C74" s="24">
        <v>1073370450</v>
      </c>
      <c r="D74" s="24">
        <v>1954386506</v>
      </c>
      <c r="E74" s="24">
        <v>2297251670</v>
      </c>
      <c r="F74" s="24">
        <v>381514708</v>
      </c>
      <c r="G74" s="24">
        <v>381514708</v>
      </c>
      <c r="H74" s="24">
        <v>381514708</v>
      </c>
      <c r="I74" s="24">
        <v>886507626</v>
      </c>
      <c r="J74" s="24">
        <v>393421561</v>
      </c>
      <c r="K74" s="24">
        <v>430927918</v>
      </c>
      <c r="L74" s="24">
        <v>626195847</v>
      </c>
    </row>
    <row r="75" spans="1:12" ht="13.5" hidden="1" x14ac:dyDescent="0.25">
      <c r="A75" s="50" t="s">
        <v>60</v>
      </c>
      <c r="B75" s="50" t="s">
        <v>19</v>
      </c>
      <c r="C75" s="24">
        <v>246618419</v>
      </c>
      <c r="D75" s="24">
        <v>135690488</v>
      </c>
      <c r="E75" s="24">
        <v>117012899</v>
      </c>
      <c r="F75" s="24">
        <v>185341718</v>
      </c>
      <c r="G75" s="24">
        <v>185341718</v>
      </c>
      <c r="H75" s="24">
        <v>185341718</v>
      </c>
      <c r="I75" s="24">
        <v>-140417025</v>
      </c>
      <c r="J75" s="24">
        <v>123565728</v>
      </c>
      <c r="K75" s="24">
        <v>135209620</v>
      </c>
      <c r="L75" s="24">
        <v>141429263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77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2490743</v>
      </c>
      <c r="D5" s="20">
        <v>5382134</v>
      </c>
      <c r="E5" s="21">
        <v>-646255053</v>
      </c>
      <c r="F5" s="22">
        <v>360780944</v>
      </c>
      <c r="G5" s="20">
        <v>240626329</v>
      </c>
      <c r="H5" s="23">
        <v>240626329</v>
      </c>
      <c r="I5" s="24">
        <v>142476465</v>
      </c>
      <c r="J5" s="22">
        <v>95156309</v>
      </c>
      <c r="K5" s="20">
        <v>403108448</v>
      </c>
      <c r="L5" s="23">
        <v>423257858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328111347</v>
      </c>
      <c r="D6" s="20">
        <f t="shared" si="0"/>
        <v>343381260</v>
      </c>
      <c r="E6" s="23">
        <f t="shared" si="0"/>
        <v>861632972</v>
      </c>
      <c r="F6" s="22">
        <f t="shared" si="0"/>
        <v>0</v>
      </c>
      <c r="G6" s="20">
        <f t="shared" si="0"/>
        <v>0</v>
      </c>
      <c r="H6" s="23">
        <f t="shared" si="0"/>
        <v>0</v>
      </c>
      <c r="I6" s="25">
        <f>+I75-I5</f>
        <v>44335259</v>
      </c>
      <c r="J6" s="22">
        <f t="shared" ref="J6:L6" si="1">+J75-J5</f>
        <v>0</v>
      </c>
      <c r="K6" s="20">
        <f t="shared" si="1"/>
        <v>6</v>
      </c>
      <c r="L6" s="23">
        <f t="shared" si="1"/>
        <v>13</v>
      </c>
    </row>
    <row r="7" spans="1:12" ht="13.5" x14ac:dyDescent="0.25">
      <c r="A7" s="18" t="s">
        <v>23</v>
      </c>
      <c r="B7" s="19" t="s">
        <v>21</v>
      </c>
      <c r="C7" s="20">
        <v>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330602090</v>
      </c>
      <c r="D8" s="30">
        <f t="shared" si="2"/>
        <v>348763394</v>
      </c>
      <c r="E8" s="31">
        <f t="shared" si="2"/>
        <v>215377919</v>
      </c>
      <c r="F8" s="32">
        <f t="shared" si="2"/>
        <v>360780944</v>
      </c>
      <c r="G8" s="30">
        <f t="shared" si="2"/>
        <v>240626329</v>
      </c>
      <c r="H8" s="31">
        <f t="shared" si="2"/>
        <v>240626329</v>
      </c>
      <c r="I8" s="33">
        <f>SUM(I5:I7)</f>
        <v>186811724</v>
      </c>
      <c r="J8" s="32">
        <f t="shared" ref="J8:L8" si="3">SUM(J5:J7)</f>
        <v>95156309</v>
      </c>
      <c r="K8" s="30">
        <f t="shared" si="3"/>
        <v>403108454</v>
      </c>
      <c r="L8" s="31">
        <f t="shared" si="3"/>
        <v>423257871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0</v>
      </c>
      <c r="D11" s="20">
        <v>0</v>
      </c>
      <c r="E11" s="23">
        <v>48769177</v>
      </c>
      <c r="F11" s="26">
        <v>0</v>
      </c>
      <c r="G11" s="20">
        <v>0</v>
      </c>
      <c r="H11" s="23">
        <v>0</v>
      </c>
      <c r="I11" s="27">
        <v>-48801195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2260000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-116016606</v>
      </c>
      <c r="D13" s="20">
        <v>-47829052</v>
      </c>
      <c r="E13" s="23">
        <v>-84155566</v>
      </c>
      <c r="F13" s="26">
        <v>-352845780</v>
      </c>
      <c r="G13" s="20">
        <v>-178426341</v>
      </c>
      <c r="H13" s="23">
        <v>-178426341</v>
      </c>
      <c r="I13" s="27">
        <v>-10068856</v>
      </c>
      <c r="J13" s="26">
        <v>-205013756</v>
      </c>
      <c r="K13" s="20">
        <v>-215258148</v>
      </c>
      <c r="L13" s="23">
        <v>-226027068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625707549</v>
      </c>
      <c r="D14" s="20">
        <f t="shared" si="4"/>
        <v>914149669</v>
      </c>
      <c r="E14" s="23">
        <f t="shared" si="4"/>
        <v>914664958.26224732</v>
      </c>
      <c r="F14" s="26">
        <f t="shared" si="4"/>
        <v>-466634933.01502073</v>
      </c>
      <c r="G14" s="20">
        <f t="shared" si="4"/>
        <v>-559274944.73258221</v>
      </c>
      <c r="H14" s="23">
        <f t="shared" si="4"/>
        <v>-559274944.73258221</v>
      </c>
      <c r="I14" s="27">
        <f>-I32</f>
        <v>669849267.40710151</v>
      </c>
      <c r="J14" s="26">
        <f t="shared" ref="J14:L14" si="5">-J32</f>
        <v>-259092109.74523336</v>
      </c>
      <c r="K14" s="20">
        <f t="shared" si="5"/>
        <v>-841515498.70601845</v>
      </c>
      <c r="L14" s="23">
        <f t="shared" si="5"/>
        <v>-883591261.95316386</v>
      </c>
    </row>
    <row r="15" spans="1:12" ht="13.5" x14ac:dyDescent="0.25">
      <c r="A15" s="18" t="s">
        <v>32</v>
      </c>
      <c r="B15" s="19" t="s">
        <v>19</v>
      </c>
      <c r="C15" s="35">
        <v>39428520</v>
      </c>
      <c r="D15" s="35">
        <v>39913625</v>
      </c>
      <c r="E15" s="36">
        <v>42886790</v>
      </c>
      <c r="F15" s="39">
        <v>66373450</v>
      </c>
      <c r="G15" s="35">
        <v>68839638</v>
      </c>
      <c r="H15" s="36">
        <v>68839638</v>
      </c>
      <c r="I15" s="38">
        <v>40420602</v>
      </c>
      <c r="J15" s="39">
        <v>68839638</v>
      </c>
      <c r="K15" s="35">
        <v>72281620</v>
      </c>
      <c r="L15" s="36">
        <v>75895701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549119463</v>
      </c>
      <c r="D18" s="30">
        <f t="shared" si="6"/>
        <v>906234242</v>
      </c>
      <c r="E18" s="31">
        <f t="shared" si="6"/>
        <v>922165359.26224732</v>
      </c>
      <c r="F18" s="32">
        <f t="shared" si="6"/>
        <v>-753107263.01502073</v>
      </c>
      <c r="G18" s="30">
        <f t="shared" si="6"/>
        <v>-668861647.73258221</v>
      </c>
      <c r="H18" s="31">
        <f t="shared" si="6"/>
        <v>-668861647.73258221</v>
      </c>
      <c r="I18" s="33">
        <f>SUM(I11:I17)</f>
        <v>651399818.40710151</v>
      </c>
      <c r="J18" s="32">
        <f t="shared" ref="J18:L18" si="7">SUM(J11:J17)</f>
        <v>-393006227.74523336</v>
      </c>
      <c r="K18" s="30">
        <f t="shared" si="7"/>
        <v>-984492026.70601845</v>
      </c>
      <c r="L18" s="31">
        <f t="shared" si="7"/>
        <v>-1033722628.9531639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-218517373</v>
      </c>
      <c r="D19" s="42">
        <f t="shared" si="8"/>
        <v>-557470848</v>
      </c>
      <c r="E19" s="43">
        <f t="shared" si="8"/>
        <v>-706787440.26224732</v>
      </c>
      <c r="F19" s="44">
        <f t="shared" si="8"/>
        <v>1113888207.0150208</v>
      </c>
      <c r="G19" s="42">
        <f t="shared" si="8"/>
        <v>909487976.73258221</v>
      </c>
      <c r="H19" s="45">
        <f t="shared" si="8"/>
        <v>909487976.73258221</v>
      </c>
      <c r="I19" s="46">
        <f>+I8-I18</f>
        <v>-464588094.40710151</v>
      </c>
      <c r="J19" s="47">
        <f t="shared" ref="J19:L19" si="9">+J8-J18</f>
        <v>488162536.74523336</v>
      </c>
      <c r="K19" s="42">
        <f t="shared" si="9"/>
        <v>1387600480.7060184</v>
      </c>
      <c r="L19" s="43">
        <f t="shared" si="9"/>
        <v>1456980499.9531639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-218517373</v>
      </c>
      <c r="D21" s="42">
        <f t="shared" ref="D21:L21" si="10">+D19-D20</f>
        <v>-557470848</v>
      </c>
      <c r="E21" s="43">
        <f t="shared" si="10"/>
        <v>-706787440.26224732</v>
      </c>
      <c r="F21" s="44">
        <f t="shared" si="10"/>
        <v>1113888207.0150208</v>
      </c>
      <c r="G21" s="42">
        <f t="shared" si="10"/>
        <v>909487976.73258221</v>
      </c>
      <c r="H21" s="45">
        <f t="shared" si="10"/>
        <v>909487976.73258221</v>
      </c>
      <c r="I21" s="46">
        <f t="shared" si="10"/>
        <v>-464588094.40710151</v>
      </c>
      <c r="J21" s="47">
        <f t="shared" si="10"/>
        <v>488162536.74523336</v>
      </c>
      <c r="K21" s="42">
        <f t="shared" si="10"/>
        <v>1387600480.7060184</v>
      </c>
      <c r="L21" s="43">
        <f t="shared" si="10"/>
        <v>1456980499.9531639</v>
      </c>
    </row>
    <row r="22" spans="1:12" ht="13.5" x14ac:dyDescent="0.25">
      <c r="A22" s="49" t="s">
        <v>81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82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83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84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85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86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0</v>
      </c>
      <c r="D29" s="24">
        <f t="shared" ref="D29:L29" si="11">D35*D36</f>
        <v>0</v>
      </c>
      <c r="E29" s="24">
        <f t="shared" si="11"/>
        <v>342040170.73775262</v>
      </c>
      <c r="F29" s="24">
        <f t="shared" si="11"/>
        <v>719774667.01502073</v>
      </c>
      <c r="G29" s="24">
        <f t="shared" si="11"/>
        <v>827830794.73258221</v>
      </c>
      <c r="H29" s="24">
        <f t="shared" si="11"/>
        <v>827830794.73258221</v>
      </c>
      <c r="I29" s="24">
        <f t="shared" si="11"/>
        <v>656947939.59289849</v>
      </c>
      <c r="J29" s="24">
        <f t="shared" si="11"/>
        <v>533047959.74523336</v>
      </c>
      <c r="K29" s="24">
        <f t="shared" si="11"/>
        <v>1129211141.7060184</v>
      </c>
      <c r="L29" s="24">
        <f t="shared" si="11"/>
        <v>1185671684.9531639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625707549</v>
      </c>
      <c r="D31" s="24">
        <v>914149669</v>
      </c>
      <c r="E31" s="24">
        <v>1256705129</v>
      </c>
      <c r="F31" s="24">
        <v>253139734</v>
      </c>
      <c r="G31" s="24">
        <v>268555850</v>
      </c>
      <c r="H31" s="24">
        <v>268555850</v>
      </c>
      <c r="I31" s="24">
        <v>1326797207</v>
      </c>
      <c r="J31" s="24">
        <v>273955850</v>
      </c>
      <c r="K31" s="24">
        <v>287695643</v>
      </c>
      <c r="L31" s="24">
        <v>302080423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-625707549</v>
      </c>
      <c r="D32" s="54">
        <f t="shared" si="12"/>
        <v>-914149669</v>
      </c>
      <c r="E32" s="54">
        <f t="shared" si="12"/>
        <v>-914664958.26224732</v>
      </c>
      <c r="F32" s="54">
        <f t="shared" si="12"/>
        <v>466634933.01502073</v>
      </c>
      <c r="G32" s="54">
        <f t="shared" si="12"/>
        <v>559274944.73258221</v>
      </c>
      <c r="H32" s="54">
        <f t="shared" si="12"/>
        <v>559274944.73258221</v>
      </c>
      <c r="I32" s="54">
        <f>+I29-I31</f>
        <v>-669849267.40710151</v>
      </c>
      <c r="J32" s="54">
        <f t="shared" ref="J32:L32" si="13">+J29-J31</f>
        <v>259092109.74523336</v>
      </c>
      <c r="K32" s="54">
        <f t="shared" si="13"/>
        <v>841515498.70601845</v>
      </c>
      <c r="L32" s="54">
        <f t="shared" si="13"/>
        <v>883591261.95316386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960407670</v>
      </c>
      <c r="D35" s="24">
        <v>947695554</v>
      </c>
      <c r="E35" s="24">
        <v>1028581279</v>
      </c>
      <c r="F35" s="24">
        <v>853518693</v>
      </c>
      <c r="G35" s="24">
        <v>1137638060</v>
      </c>
      <c r="H35" s="24">
        <v>1137638060</v>
      </c>
      <c r="I35" s="24">
        <v>1495256637</v>
      </c>
      <c r="J35" s="24">
        <v>1272494892</v>
      </c>
      <c r="K35" s="24">
        <v>1032973605</v>
      </c>
      <c r="L35" s="24">
        <v>1084622286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</v>
      </c>
      <c r="D36" s="56">
        <f t="shared" si="14"/>
        <v>0</v>
      </c>
      <c r="E36" s="56">
        <f t="shared" si="14"/>
        <v>0.33253587025255649</v>
      </c>
      <c r="F36" s="56">
        <f t="shared" si="14"/>
        <v>0.84330275706688096</v>
      </c>
      <c r="G36" s="56">
        <f t="shared" si="14"/>
        <v>0.72767501707228588</v>
      </c>
      <c r="H36" s="56">
        <f t="shared" si="14"/>
        <v>0.72767501707228588</v>
      </c>
      <c r="I36" s="56">
        <f>IF(ISERROR(I74/I73),0,(I74/I73))</f>
        <v>0.43935463875349345</v>
      </c>
      <c r="J36" s="56">
        <f t="shared" ref="J36:L36" si="15">IF(ISERROR(J74/J73),0,(J74/J73))</f>
        <v>0.41889988171774395</v>
      </c>
      <c r="K36" s="56">
        <f t="shared" si="15"/>
        <v>1.0931655332141992</v>
      </c>
      <c r="L36" s="56">
        <f t="shared" si="15"/>
        <v>1.0931655196997896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309766267</v>
      </c>
      <c r="D73" s="24">
        <v>378904493</v>
      </c>
      <c r="E73" s="24">
        <v>396347293</v>
      </c>
      <c r="F73" s="24">
        <v>367026062</v>
      </c>
      <c r="G73" s="24">
        <v>734646788</v>
      </c>
      <c r="H73" s="24">
        <v>734646788</v>
      </c>
      <c r="I73" s="24">
        <v>357746117</v>
      </c>
      <c r="J73" s="24">
        <v>428185103</v>
      </c>
      <c r="K73" s="24">
        <v>449594357</v>
      </c>
      <c r="L73" s="24">
        <v>472074080</v>
      </c>
    </row>
    <row r="74" spans="1:12" ht="13.5" hidden="1" x14ac:dyDescent="0.25">
      <c r="A74" s="50" t="s">
        <v>59</v>
      </c>
      <c r="B74" s="50" t="s">
        <v>19</v>
      </c>
      <c r="C74" s="24">
        <v>0</v>
      </c>
      <c r="D74" s="24">
        <v>0</v>
      </c>
      <c r="E74" s="24">
        <v>131799692</v>
      </c>
      <c r="F74" s="24">
        <v>309514090</v>
      </c>
      <c r="G74" s="24">
        <v>534584114</v>
      </c>
      <c r="H74" s="24">
        <v>534584114</v>
      </c>
      <c r="I74" s="24">
        <v>157177416</v>
      </c>
      <c r="J74" s="24">
        <v>179366689</v>
      </c>
      <c r="K74" s="24">
        <v>491481055</v>
      </c>
      <c r="L74" s="24">
        <v>516055107</v>
      </c>
    </row>
    <row r="75" spans="1:12" ht="13.5" hidden="1" x14ac:dyDescent="0.25">
      <c r="A75" s="50" t="s">
        <v>60</v>
      </c>
      <c r="B75" s="50" t="s">
        <v>19</v>
      </c>
      <c r="C75" s="24">
        <v>330602090</v>
      </c>
      <c r="D75" s="24">
        <v>348763394</v>
      </c>
      <c r="E75" s="24">
        <v>215377919</v>
      </c>
      <c r="F75" s="24">
        <v>360780944</v>
      </c>
      <c r="G75" s="24">
        <v>240626329</v>
      </c>
      <c r="H75" s="24">
        <v>240626329</v>
      </c>
      <c r="I75" s="24">
        <v>186811724</v>
      </c>
      <c r="J75" s="24">
        <v>95156309</v>
      </c>
      <c r="K75" s="24">
        <v>403108454</v>
      </c>
      <c r="L75" s="24">
        <v>423257871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78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-1459383917</v>
      </c>
      <c r="D5" s="20">
        <v>-3182955035</v>
      </c>
      <c r="E5" s="21">
        <v>-554241979</v>
      </c>
      <c r="F5" s="22">
        <v>178342761</v>
      </c>
      <c r="G5" s="20">
        <v>321846024</v>
      </c>
      <c r="H5" s="23">
        <v>321846024</v>
      </c>
      <c r="I5" s="24">
        <v>-1566513964</v>
      </c>
      <c r="J5" s="22">
        <v>314693526</v>
      </c>
      <c r="K5" s="20">
        <v>434654636</v>
      </c>
      <c r="L5" s="23">
        <v>798700711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1521717643</v>
      </c>
      <c r="D6" s="20">
        <f t="shared" si="0"/>
        <v>3327465633</v>
      </c>
      <c r="E6" s="23">
        <f t="shared" si="0"/>
        <v>759552426</v>
      </c>
      <c r="F6" s="22">
        <f t="shared" si="0"/>
        <v>-7028434</v>
      </c>
      <c r="G6" s="20">
        <f t="shared" si="0"/>
        <v>-35306660</v>
      </c>
      <c r="H6" s="23">
        <f t="shared" si="0"/>
        <v>-35306660</v>
      </c>
      <c r="I6" s="25">
        <f>+I75-I5</f>
        <v>1706605108</v>
      </c>
      <c r="J6" s="22">
        <f t="shared" ref="J6:L6" si="1">+J75-J5</f>
        <v>-30000000</v>
      </c>
      <c r="K6" s="20">
        <f t="shared" si="1"/>
        <v>0</v>
      </c>
      <c r="L6" s="23">
        <f t="shared" si="1"/>
        <v>-1</v>
      </c>
    </row>
    <row r="7" spans="1:12" ht="13.5" x14ac:dyDescent="0.25">
      <c r="A7" s="18" t="s">
        <v>23</v>
      </c>
      <c r="B7" s="19" t="s">
        <v>21</v>
      </c>
      <c r="C7" s="20">
        <v>100</v>
      </c>
      <c r="D7" s="20">
        <v>0</v>
      </c>
      <c r="E7" s="23">
        <v>0</v>
      </c>
      <c r="F7" s="26">
        <v>0</v>
      </c>
      <c r="G7" s="20">
        <v>0</v>
      </c>
      <c r="H7" s="23">
        <v>0</v>
      </c>
      <c r="I7" s="27">
        <v>0</v>
      </c>
      <c r="J7" s="26">
        <v>0</v>
      </c>
      <c r="K7" s="20">
        <v>0</v>
      </c>
      <c r="L7" s="23">
        <v>0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62333826</v>
      </c>
      <c r="D8" s="30">
        <f t="shared" si="2"/>
        <v>144510598</v>
      </c>
      <c r="E8" s="31">
        <f t="shared" si="2"/>
        <v>205310447</v>
      </c>
      <c r="F8" s="32">
        <f t="shared" si="2"/>
        <v>171314327</v>
      </c>
      <c r="G8" s="30">
        <f t="shared" si="2"/>
        <v>286539364</v>
      </c>
      <c r="H8" s="31">
        <f t="shared" si="2"/>
        <v>286539364</v>
      </c>
      <c r="I8" s="33">
        <f>SUM(I5:I7)</f>
        <v>140091144</v>
      </c>
      <c r="J8" s="32">
        <f t="shared" ref="J8:L8" si="3">SUM(J5:J7)</f>
        <v>284693526</v>
      </c>
      <c r="K8" s="30">
        <f t="shared" si="3"/>
        <v>434654636</v>
      </c>
      <c r="L8" s="31">
        <f t="shared" si="3"/>
        <v>798700710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29327</v>
      </c>
      <c r="D11" s="20">
        <v>150052220</v>
      </c>
      <c r="E11" s="23">
        <v>96651125</v>
      </c>
      <c r="F11" s="26">
        <v>0</v>
      </c>
      <c r="G11" s="20">
        <v>0</v>
      </c>
      <c r="H11" s="23">
        <v>0</v>
      </c>
      <c r="I11" s="27">
        <v>30068972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-149124540</v>
      </c>
      <c r="D13" s="20">
        <v>-202153707</v>
      </c>
      <c r="E13" s="23">
        <v>-279226395</v>
      </c>
      <c r="F13" s="26">
        <v>-275423869</v>
      </c>
      <c r="G13" s="20">
        <v>-245426998</v>
      </c>
      <c r="H13" s="23">
        <v>-245426998</v>
      </c>
      <c r="I13" s="27">
        <v>-326875855</v>
      </c>
      <c r="J13" s="26">
        <v>-263746820</v>
      </c>
      <c r="K13" s="20">
        <v>-279873361</v>
      </c>
      <c r="L13" s="23">
        <v>-301183585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1873769223.1463184</v>
      </c>
      <c r="D14" s="20">
        <f t="shared" si="4"/>
        <v>2122664078.7482219</v>
      </c>
      <c r="E14" s="23">
        <f t="shared" si="4"/>
        <v>2574688452.5351148</v>
      </c>
      <c r="F14" s="26">
        <f t="shared" si="4"/>
        <v>-22890215.595398188</v>
      </c>
      <c r="G14" s="20">
        <f t="shared" si="4"/>
        <v>46235767.565091252</v>
      </c>
      <c r="H14" s="23">
        <f t="shared" si="4"/>
        <v>46235767.565091252</v>
      </c>
      <c r="I14" s="27">
        <f>-I32</f>
        <v>1226210765.3213544</v>
      </c>
      <c r="J14" s="26">
        <f t="shared" ref="J14:L14" si="5">-J32</f>
        <v>-13468119.094065189</v>
      </c>
      <c r="K14" s="20">
        <f t="shared" si="5"/>
        <v>-196492834.97649515</v>
      </c>
      <c r="L14" s="23">
        <f t="shared" si="5"/>
        <v>-172615864.90044653</v>
      </c>
    </row>
    <row r="15" spans="1:12" ht="13.5" x14ac:dyDescent="0.25">
      <c r="A15" s="18" t="s">
        <v>32</v>
      </c>
      <c r="B15" s="19" t="s">
        <v>19</v>
      </c>
      <c r="C15" s="35">
        <v>46740985</v>
      </c>
      <c r="D15" s="35">
        <v>36631861</v>
      </c>
      <c r="E15" s="36">
        <v>45927499</v>
      </c>
      <c r="F15" s="39">
        <v>7009909</v>
      </c>
      <c r="G15" s="35">
        <v>45927499</v>
      </c>
      <c r="H15" s="36">
        <v>45927499</v>
      </c>
      <c r="I15" s="38">
        <v>45927499</v>
      </c>
      <c r="J15" s="39">
        <v>45927499</v>
      </c>
      <c r="K15" s="35">
        <v>45927499</v>
      </c>
      <c r="L15" s="36">
        <v>45927499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1771414995.1463184</v>
      </c>
      <c r="D18" s="30">
        <f t="shared" si="6"/>
        <v>2107194452.7482219</v>
      </c>
      <c r="E18" s="31">
        <f t="shared" si="6"/>
        <v>2438040681.5351148</v>
      </c>
      <c r="F18" s="32">
        <f t="shared" si="6"/>
        <v>-291304175.59539819</v>
      </c>
      <c r="G18" s="30">
        <f t="shared" si="6"/>
        <v>-153263731.43490875</v>
      </c>
      <c r="H18" s="31">
        <f t="shared" si="6"/>
        <v>-153263731.43490875</v>
      </c>
      <c r="I18" s="33">
        <f>SUM(I11:I17)</f>
        <v>975331381.32135439</v>
      </c>
      <c r="J18" s="32">
        <f t="shared" ref="J18:L18" si="7">SUM(J11:J17)</f>
        <v>-231287440.09406519</v>
      </c>
      <c r="K18" s="30">
        <f t="shared" si="7"/>
        <v>-430438696.97649515</v>
      </c>
      <c r="L18" s="31">
        <f t="shared" si="7"/>
        <v>-427871950.90044653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-1709081169.1463184</v>
      </c>
      <c r="D19" s="42">
        <f t="shared" si="8"/>
        <v>-1962683854.7482219</v>
      </c>
      <c r="E19" s="43">
        <f t="shared" si="8"/>
        <v>-2232730234.5351148</v>
      </c>
      <c r="F19" s="44">
        <f t="shared" si="8"/>
        <v>462618502.59539819</v>
      </c>
      <c r="G19" s="42">
        <f t="shared" si="8"/>
        <v>439803095.43490875</v>
      </c>
      <c r="H19" s="45">
        <f t="shared" si="8"/>
        <v>439803095.43490875</v>
      </c>
      <c r="I19" s="46">
        <f>+I8-I18</f>
        <v>-835240237.32135439</v>
      </c>
      <c r="J19" s="47">
        <f t="shared" ref="J19:L19" si="9">+J8-J18</f>
        <v>515980966.09406519</v>
      </c>
      <c r="K19" s="42">
        <f t="shared" si="9"/>
        <v>865093332.97649515</v>
      </c>
      <c r="L19" s="43">
        <f t="shared" si="9"/>
        <v>1226572660.9004464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-1709081169.1463184</v>
      </c>
      <c r="D21" s="42">
        <f t="shared" ref="D21:L21" si="10">+D19-D20</f>
        <v>-1962683854.7482219</v>
      </c>
      <c r="E21" s="43">
        <f t="shared" si="10"/>
        <v>-2232730234.5351148</v>
      </c>
      <c r="F21" s="44">
        <f t="shared" si="10"/>
        <v>462618502.59539819</v>
      </c>
      <c r="G21" s="42">
        <f t="shared" si="10"/>
        <v>439803095.43490875</v>
      </c>
      <c r="H21" s="45">
        <f t="shared" si="10"/>
        <v>439803095.43490875</v>
      </c>
      <c r="I21" s="46">
        <f t="shared" si="10"/>
        <v>-835240237.32135439</v>
      </c>
      <c r="J21" s="47">
        <f t="shared" si="10"/>
        <v>515980966.09406519</v>
      </c>
      <c r="K21" s="42">
        <f t="shared" si="10"/>
        <v>865093332.97649515</v>
      </c>
      <c r="L21" s="43">
        <f t="shared" si="10"/>
        <v>1226572660.9004464</v>
      </c>
    </row>
    <row r="22" spans="1:12" ht="13.5" x14ac:dyDescent="0.25">
      <c r="A22" s="49" t="s">
        <v>81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82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83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84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85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86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330815490.85368168</v>
      </c>
      <c r="D29" s="24">
        <f t="shared" ref="D29:L29" si="11">D35*D36</f>
        <v>658795369.25177813</v>
      </c>
      <c r="E29" s="24">
        <f t="shared" si="11"/>
        <v>580404153.46488512</v>
      </c>
      <c r="F29" s="24">
        <f t="shared" si="11"/>
        <v>778867484.59539819</v>
      </c>
      <c r="G29" s="24">
        <f t="shared" si="11"/>
        <v>744204698.43490875</v>
      </c>
      <c r="H29" s="24">
        <f t="shared" si="11"/>
        <v>744204698.43490875</v>
      </c>
      <c r="I29" s="24">
        <f t="shared" si="11"/>
        <v>918624869.67864549</v>
      </c>
      <c r="J29" s="24">
        <f t="shared" si="11"/>
        <v>762903707.09406519</v>
      </c>
      <c r="K29" s="24">
        <f t="shared" si="11"/>
        <v>721018527.97649515</v>
      </c>
      <c r="L29" s="24">
        <f t="shared" si="11"/>
        <v>732516897.90044653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2204584714</v>
      </c>
      <c r="D31" s="24">
        <v>2781459448</v>
      </c>
      <c r="E31" s="24">
        <v>3155092606</v>
      </c>
      <c r="F31" s="24">
        <v>755977269</v>
      </c>
      <c r="G31" s="24">
        <v>790440466</v>
      </c>
      <c r="H31" s="24">
        <v>790440466</v>
      </c>
      <c r="I31" s="24">
        <v>2144835635</v>
      </c>
      <c r="J31" s="24">
        <v>749435588</v>
      </c>
      <c r="K31" s="24">
        <v>524525693</v>
      </c>
      <c r="L31" s="24">
        <v>559901033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-1873769223.1463184</v>
      </c>
      <c r="D32" s="54">
        <f t="shared" si="12"/>
        <v>-2122664078.7482219</v>
      </c>
      <c r="E32" s="54">
        <f t="shared" si="12"/>
        <v>-2574688452.5351148</v>
      </c>
      <c r="F32" s="54">
        <f t="shared" si="12"/>
        <v>22890215.595398188</v>
      </c>
      <c r="G32" s="54">
        <f t="shared" si="12"/>
        <v>-46235767.565091252</v>
      </c>
      <c r="H32" s="54">
        <f t="shared" si="12"/>
        <v>-46235767.565091252</v>
      </c>
      <c r="I32" s="54">
        <f>+I29-I31</f>
        <v>-1226210765.3213544</v>
      </c>
      <c r="J32" s="54">
        <f t="shared" ref="J32:L32" si="13">+J29-J31</f>
        <v>13468119.094065189</v>
      </c>
      <c r="K32" s="54">
        <f t="shared" si="13"/>
        <v>196492834.97649515</v>
      </c>
      <c r="L32" s="54">
        <f t="shared" si="13"/>
        <v>172615864.90044653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372513651</v>
      </c>
      <c r="D35" s="24">
        <v>485404787</v>
      </c>
      <c r="E35" s="24">
        <v>416399809</v>
      </c>
      <c r="F35" s="24">
        <v>819860510</v>
      </c>
      <c r="G35" s="24">
        <v>821119994</v>
      </c>
      <c r="H35" s="24">
        <v>821119994</v>
      </c>
      <c r="I35" s="24">
        <v>581137507</v>
      </c>
      <c r="J35" s="24">
        <v>803094349</v>
      </c>
      <c r="K35" s="24">
        <v>759132642</v>
      </c>
      <c r="L35" s="24">
        <v>769827238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0.88806273264246549</v>
      </c>
      <c r="D36" s="56">
        <f t="shared" si="14"/>
        <v>1.3572082247548543</v>
      </c>
      <c r="E36" s="56">
        <f t="shared" si="14"/>
        <v>1.393862679377178</v>
      </c>
      <c r="F36" s="56">
        <f t="shared" si="14"/>
        <v>0.9500000001163591</v>
      </c>
      <c r="G36" s="56">
        <f t="shared" si="14"/>
        <v>0.9063287995334196</v>
      </c>
      <c r="H36" s="56">
        <f t="shared" si="14"/>
        <v>0.9063287995334196</v>
      </c>
      <c r="I36" s="56">
        <f>IF(ISERROR(I74/I73),0,(I74/I73))</f>
        <v>1.5807358131483424</v>
      </c>
      <c r="J36" s="56">
        <f t="shared" ref="J36:L36" si="15">IF(ISERROR(J74/J73),0,(J74/J73))</f>
        <v>0.94995526745272263</v>
      </c>
      <c r="K36" s="56">
        <f t="shared" si="15"/>
        <v>0.94979255018847564</v>
      </c>
      <c r="L36" s="56">
        <f t="shared" si="15"/>
        <v>0.95153413875496895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2194876584</v>
      </c>
      <c r="D73" s="24">
        <v>2360410972</v>
      </c>
      <c r="E73" s="24">
        <v>2813385492</v>
      </c>
      <c r="F73" s="24">
        <v>3007928807</v>
      </c>
      <c r="G73" s="24">
        <v>3078464849</v>
      </c>
      <c r="H73" s="24">
        <v>3078464849</v>
      </c>
      <c r="I73" s="24">
        <v>2861648728</v>
      </c>
      <c r="J73" s="24">
        <v>3222284640</v>
      </c>
      <c r="K73" s="24">
        <v>3574905152</v>
      </c>
      <c r="L73" s="24">
        <v>3973859229</v>
      </c>
    </row>
    <row r="74" spans="1:12" ht="13.5" hidden="1" x14ac:dyDescent="0.25">
      <c r="A74" s="50" t="s">
        <v>59</v>
      </c>
      <c r="B74" s="50" t="s">
        <v>19</v>
      </c>
      <c r="C74" s="24">
        <v>1949188097</v>
      </c>
      <c r="D74" s="24">
        <v>3203569185</v>
      </c>
      <c r="E74" s="24">
        <v>3921473040</v>
      </c>
      <c r="F74" s="24">
        <v>2857532367</v>
      </c>
      <c r="G74" s="24">
        <v>2790101351</v>
      </c>
      <c r="H74" s="24">
        <v>2790101351</v>
      </c>
      <c r="I74" s="24">
        <v>4523510629</v>
      </c>
      <c r="J74" s="24">
        <v>3061026267</v>
      </c>
      <c r="K74" s="24">
        <v>3395418281</v>
      </c>
      <c r="L74" s="24">
        <v>3781262719</v>
      </c>
    </row>
    <row r="75" spans="1:12" ht="13.5" hidden="1" x14ac:dyDescent="0.25">
      <c r="A75" s="50" t="s">
        <v>60</v>
      </c>
      <c r="B75" s="50" t="s">
        <v>19</v>
      </c>
      <c r="C75" s="24">
        <v>62333726</v>
      </c>
      <c r="D75" s="24">
        <v>144510598</v>
      </c>
      <c r="E75" s="24">
        <v>205310447</v>
      </c>
      <c r="F75" s="24">
        <v>171314327</v>
      </c>
      <c r="G75" s="24">
        <v>286539364</v>
      </c>
      <c r="H75" s="24">
        <v>286539364</v>
      </c>
      <c r="I75" s="24">
        <v>140091144</v>
      </c>
      <c r="J75" s="24">
        <v>284693526</v>
      </c>
      <c r="K75" s="24">
        <v>434654636</v>
      </c>
      <c r="L75" s="24">
        <v>798700710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57" t="s">
        <v>79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8" t="s">
        <v>6</v>
      </c>
      <c r="G2" s="59"/>
      <c r="H2" s="59"/>
      <c r="I2" s="60"/>
      <c r="J2" s="61" t="s">
        <v>7</v>
      </c>
      <c r="K2" s="62"/>
      <c r="L2" s="63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7" t="s">
        <v>13</v>
      </c>
      <c r="I3" s="8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616505966</v>
      </c>
      <c r="D5" s="20">
        <v>1413335874</v>
      </c>
      <c r="E5" s="21">
        <v>1413630105</v>
      </c>
      <c r="F5" s="22">
        <v>78120749</v>
      </c>
      <c r="G5" s="20">
        <v>61780860</v>
      </c>
      <c r="H5" s="23">
        <v>61780860</v>
      </c>
      <c r="I5" s="24">
        <v>-1694518</v>
      </c>
      <c r="J5" s="22">
        <v>69135717</v>
      </c>
      <c r="K5" s="20">
        <v>76861473</v>
      </c>
      <c r="L5" s="23">
        <v>83704950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-534694007</v>
      </c>
      <c r="D6" s="20">
        <f t="shared" si="0"/>
        <v>-1335377548</v>
      </c>
      <c r="E6" s="23">
        <f t="shared" si="0"/>
        <v>-1361984979</v>
      </c>
      <c r="F6" s="22">
        <f t="shared" si="0"/>
        <v>114384</v>
      </c>
      <c r="G6" s="20">
        <f t="shared" si="0"/>
        <v>3817389</v>
      </c>
      <c r="H6" s="23">
        <f t="shared" si="0"/>
        <v>3817389</v>
      </c>
      <c r="I6" s="25">
        <f>+I75-I5</f>
        <v>16744162</v>
      </c>
      <c r="J6" s="22">
        <f t="shared" ref="J6:L6" si="1">+J75-J5</f>
        <v>-354977</v>
      </c>
      <c r="K6" s="20">
        <f t="shared" si="1"/>
        <v>-371307</v>
      </c>
      <c r="L6" s="23">
        <f t="shared" si="1"/>
        <v>-388016</v>
      </c>
    </row>
    <row r="7" spans="1:12" ht="13.5" x14ac:dyDescent="0.25">
      <c r="A7" s="18" t="s">
        <v>23</v>
      </c>
      <c r="B7" s="19" t="s">
        <v>21</v>
      </c>
      <c r="C7" s="20">
        <v>4598918</v>
      </c>
      <c r="D7" s="20">
        <v>4155462</v>
      </c>
      <c r="E7" s="23">
        <v>4540280</v>
      </c>
      <c r="F7" s="26">
        <v>4155462</v>
      </c>
      <c r="G7" s="20">
        <v>4155462</v>
      </c>
      <c r="H7" s="23">
        <v>4155462</v>
      </c>
      <c r="I7" s="27">
        <v>4540280</v>
      </c>
      <c r="J7" s="26">
        <v>4155462</v>
      </c>
      <c r="K7" s="20">
        <v>4155462</v>
      </c>
      <c r="L7" s="23">
        <v>4155462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86410877</v>
      </c>
      <c r="D8" s="30">
        <f t="shared" si="2"/>
        <v>82113788</v>
      </c>
      <c r="E8" s="31">
        <f t="shared" si="2"/>
        <v>56185406</v>
      </c>
      <c r="F8" s="32">
        <f t="shared" si="2"/>
        <v>82390595</v>
      </c>
      <c r="G8" s="30">
        <f t="shared" si="2"/>
        <v>69753711</v>
      </c>
      <c r="H8" s="31">
        <f t="shared" si="2"/>
        <v>69753711</v>
      </c>
      <c r="I8" s="33">
        <f>SUM(I5:I7)</f>
        <v>19589924</v>
      </c>
      <c r="J8" s="32">
        <f t="shared" ref="J8:L8" si="3">SUM(J5:J7)</f>
        <v>72936202</v>
      </c>
      <c r="K8" s="30">
        <f t="shared" si="3"/>
        <v>80645628</v>
      </c>
      <c r="L8" s="31">
        <f t="shared" si="3"/>
        <v>87472396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18712036</v>
      </c>
      <c r="D11" s="20">
        <v>8105838</v>
      </c>
      <c r="E11" s="23">
        <v>-582259</v>
      </c>
      <c r="F11" s="26">
        <v>0</v>
      </c>
      <c r="G11" s="20">
        <v>0</v>
      </c>
      <c r="H11" s="23">
        <v>0</v>
      </c>
      <c r="I11" s="27">
        <v>68439880</v>
      </c>
      <c r="J11" s="26">
        <v>0</v>
      </c>
      <c r="K11" s="20">
        <v>0</v>
      </c>
      <c r="L11" s="23">
        <v>0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-11600570</v>
      </c>
      <c r="D13" s="20">
        <v>-6451013</v>
      </c>
      <c r="E13" s="23">
        <v>-178068</v>
      </c>
      <c r="F13" s="26">
        <v>-6451013</v>
      </c>
      <c r="G13" s="20">
        <v>-6451013</v>
      </c>
      <c r="H13" s="23">
        <v>-6451013</v>
      </c>
      <c r="I13" s="27">
        <v>1361261</v>
      </c>
      <c r="J13" s="26">
        <v>-6451013</v>
      </c>
      <c r="K13" s="20">
        <v>-6451013</v>
      </c>
      <c r="L13" s="23">
        <v>-6451013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-1832318470.8779721</v>
      </c>
      <c r="D14" s="20">
        <f t="shared" si="4"/>
        <v>-6431713210.1653576</v>
      </c>
      <c r="E14" s="23">
        <f t="shared" si="4"/>
        <v>-13121604788.84025</v>
      </c>
      <c r="F14" s="26">
        <f t="shared" si="4"/>
        <v>-18565600.348655701</v>
      </c>
      <c r="G14" s="20">
        <f t="shared" si="4"/>
        <v>-463430331.10297602</v>
      </c>
      <c r="H14" s="23">
        <f t="shared" si="4"/>
        <v>-463430331.10297602</v>
      </c>
      <c r="I14" s="27">
        <f>-I32</f>
        <v>-1063758542.5200443</v>
      </c>
      <c r="J14" s="26">
        <f t="shared" ref="J14:L14" si="5">-J32</f>
        <v>-114681092.67638135</v>
      </c>
      <c r="K14" s="20">
        <f t="shared" si="5"/>
        <v>-114615127.27984598</v>
      </c>
      <c r="L14" s="23">
        <f t="shared" si="5"/>
        <v>-109059748.14590496</v>
      </c>
    </row>
    <row r="15" spans="1:12" ht="13.5" x14ac:dyDescent="0.25">
      <c r="A15" s="18" t="s">
        <v>32</v>
      </c>
      <c r="B15" s="19" t="s">
        <v>19</v>
      </c>
      <c r="C15" s="35">
        <v>41330866</v>
      </c>
      <c r="D15" s="35">
        <v>46896507</v>
      </c>
      <c r="E15" s="36">
        <v>46417888</v>
      </c>
      <c r="F15" s="39">
        <v>13960837</v>
      </c>
      <c r="G15" s="35">
        <v>13960837</v>
      </c>
      <c r="H15" s="36">
        <v>13960837</v>
      </c>
      <c r="I15" s="38">
        <v>41512727</v>
      </c>
      <c r="J15" s="39">
        <v>36718837</v>
      </c>
      <c r="K15" s="35">
        <v>36718837</v>
      </c>
      <c r="L15" s="36">
        <v>36718837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0</v>
      </c>
      <c r="D17" s="20">
        <v>0</v>
      </c>
      <c r="E17" s="23">
        <v>0</v>
      </c>
      <c r="F17" s="26">
        <v>0</v>
      </c>
      <c r="G17" s="20">
        <v>0</v>
      </c>
      <c r="H17" s="23">
        <v>0</v>
      </c>
      <c r="I17" s="27">
        <v>0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-1783876138.8779721</v>
      </c>
      <c r="D18" s="30">
        <f t="shared" si="6"/>
        <v>-6383161878.1653576</v>
      </c>
      <c r="E18" s="31">
        <f t="shared" si="6"/>
        <v>-13075947227.84025</v>
      </c>
      <c r="F18" s="32">
        <f t="shared" si="6"/>
        <v>-11055776.348655701</v>
      </c>
      <c r="G18" s="30">
        <f t="shared" si="6"/>
        <v>-455920507.10297602</v>
      </c>
      <c r="H18" s="31">
        <f t="shared" si="6"/>
        <v>-455920507.10297602</v>
      </c>
      <c r="I18" s="33">
        <f>SUM(I11:I17)</f>
        <v>-952444674.52004433</v>
      </c>
      <c r="J18" s="32">
        <f t="shared" ref="J18:L18" si="7">SUM(J11:J17)</f>
        <v>-84413268.67638135</v>
      </c>
      <c r="K18" s="30">
        <f t="shared" si="7"/>
        <v>-84347303.279845983</v>
      </c>
      <c r="L18" s="31">
        <f t="shared" si="7"/>
        <v>-78791924.145904958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1870287015.8779721</v>
      </c>
      <c r="D19" s="42">
        <f t="shared" si="8"/>
        <v>6465275666.1653576</v>
      </c>
      <c r="E19" s="43">
        <f t="shared" si="8"/>
        <v>13132132633.84025</v>
      </c>
      <c r="F19" s="44">
        <f t="shared" si="8"/>
        <v>93446371.348655701</v>
      </c>
      <c r="G19" s="42">
        <f t="shared" si="8"/>
        <v>525674218.10297602</v>
      </c>
      <c r="H19" s="45">
        <f t="shared" si="8"/>
        <v>525674218.10297602</v>
      </c>
      <c r="I19" s="46">
        <f>+I8-I18</f>
        <v>972034598.52004433</v>
      </c>
      <c r="J19" s="47">
        <f t="shared" ref="J19:L19" si="9">+J8-J18</f>
        <v>157349470.67638135</v>
      </c>
      <c r="K19" s="42">
        <f t="shared" si="9"/>
        <v>164992931.27984598</v>
      </c>
      <c r="L19" s="43">
        <f t="shared" si="9"/>
        <v>166264320.14590496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1870287015.8779721</v>
      </c>
      <c r="D21" s="42">
        <f t="shared" ref="D21:L21" si="10">+D19-D20</f>
        <v>6465275666.1653576</v>
      </c>
      <c r="E21" s="43">
        <f t="shared" si="10"/>
        <v>13132132633.84025</v>
      </c>
      <c r="F21" s="44">
        <f t="shared" si="10"/>
        <v>93446371.348655701</v>
      </c>
      <c r="G21" s="42">
        <f t="shared" si="10"/>
        <v>525674218.10297602</v>
      </c>
      <c r="H21" s="45">
        <f t="shared" si="10"/>
        <v>525674218.10297602</v>
      </c>
      <c r="I21" s="46">
        <f t="shared" si="10"/>
        <v>972034598.52004433</v>
      </c>
      <c r="J21" s="47">
        <f t="shared" si="10"/>
        <v>157349470.67638135</v>
      </c>
      <c r="K21" s="42">
        <f t="shared" si="10"/>
        <v>164992931.27984598</v>
      </c>
      <c r="L21" s="43">
        <f t="shared" si="10"/>
        <v>166264320.14590496</v>
      </c>
    </row>
    <row r="22" spans="1:12" ht="13.5" x14ac:dyDescent="0.25">
      <c r="A22" s="49" t="s">
        <v>81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82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83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84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85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86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1880373141.8779721</v>
      </c>
      <c r="D29" s="24">
        <f t="shared" ref="D29:L29" si="11">D35*D36</f>
        <v>6485704356.1653576</v>
      </c>
      <c r="E29" s="24">
        <f t="shared" si="11"/>
        <v>13175257887.84025</v>
      </c>
      <c r="F29" s="24">
        <f t="shared" si="11"/>
        <v>80669382.348655701</v>
      </c>
      <c r="G29" s="24">
        <f t="shared" si="11"/>
        <v>525534113.10297602</v>
      </c>
      <c r="H29" s="24">
        <f t="shared" si="11"/>
        <v>525534113.10297602</v>
      </c>
      <c r="I29" s="24">
        <f t="shared" si="11"/>
        <v>1102743898.5200443</v>
      </c>
      <c r="J29" s="24">
        <f t="shared" si="11"/>
        <v>167830582.67638135</v>
      </c>
      <c r="K29" s="24">
        <f t="shared" si="11"/>
        <v>167764617.27984598</v>
      </c>
      <c r="L29" s="24">
        <f t="shared" si="11"/>
        <v>162209238.14590496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48054671</v>
      </c>
      <c r="D31" s="24">
        <v>53991146</v>
      </c>
      <c r="E31" s="24">
        <v>53653099</v>
      </c>
      <c r="F31" s="24">
        <v>62103782</v>
      </c>
      <c r="G31" s="24">
        <v>62103782</v>
      </c>
      <c r="H31" s="24">
        <v>62103782</v>
      </c>
      <c r="I31" s="24">
        <v>38985356</v>
      </c>
      <c r="J31" s="24">
        <v>53149490</v>
      </c>
      <c r="K31" s="24">
        <v>53149490</v>
      </c>
      <c r="L31" s="24">
        <v>53149490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1832318470.8779721</v>
      </c>
      <c r="D32" s="54">
        <f t="shared" si="12"/>
        <v>6431713210.1653576</v>
      </c>
      <c r="E32" s="54">
        <f t="shared" si="12"/>
        <v>13121604788.84025</v>
      </c>
      <c r="F32" s="54">
        <f t="shared" si="12"/>
        <v>18565600.348655701</v>
      </c>
      <c r="G32" s="54">
        <f t="shared" si="12"/>
        <v>463430331.10297602</v>
      </c>
      <c r="H32" s="54">
        <f t="shared" si="12"/>
        <v>463430331.10297602</v>
      </c>
      <c r="I32" s="54">
        <f>+I29-I31</f>
        <v>1063758542.5200443</v>
      </c>
      <c r="J32" s="54">
        <f t="shared" ref="J32:L32" si="13">+J29-J31</f>
        <v>114681092.67638135</v>
      </c>
      <c r="K32" s="54">
        <f t="shared" si="13"/>
        <v>114615127.27984598</v>
      </c>
      <c r="L32" s="54">
        <f t="shared" si="13"/>
        <v>109059748.14590496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3164755</v>
      </c>
      <c r="D35" s="24">
        <v>4619935</v>
      </c>
      <c r="E35" s="24">
        <v>12489047</v>
      </c>
      <c r="F35" s="24">
        <v>10946020</v>
      </c>
      <c r="G35" s="24">
        <v>10946020</v>
      </c>
      <c r="H35" s="24">
        <v>10946020</v>
      </c>
      <c r="I35" s="24">
        <v>16553899</v>
      </c>
      <c r="J35" s="24">
        <v>28778126</v>
      </c>
      <c r="K35" s="24">
        <v>28778126</v>
      </c>
      <c r="L35" s="24">
        <v>28778126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594.16073025493984</v>
      </c>
      <c r="D36" s="56">
        <f t="shared" si="14"/>
        <v>1403.8518628866764</v>
      </c>
      <c r="E36" s="56">
        <f t="shared" si="14"/>
        <v>1054.9450160480819</v>
      </c>
      <c r="F36" s="56">
        <f t="shared" si="14"/>
        <v>7.3697455649318844</v>
      </c>
      <c r="G36" s="56">
        <f t="shared" si="14"/>
        <v>48.011433662918215</v>
      </c>
      <c r="H36" s="56">
        <f t="shared" si="14"/>
        <v>48.011433662918215</v>
      </c>
      <c r="I36" s="56">
        <f>IF(ISERROR(I74/I73),0,(I74/I73))</f>
        <v>66.615357416403484</v>
      </c>
      <c r="J36" s="56">
        <f t="shared" ref="J36:L36" si="15">IF(ISERROR(J74/J73),0,(J74/J73))</f>
        <v>5.8318801813704395</v>
      </c>
      <c r="K36" s="56">
        <f t="shared" si="15"/>
        <v>5.8295879752505773</v>
      </c>
      <c r="L36" s="56">
        <f t="shared" si="15"/>
        <v>5.6365462485606237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0</v>
      </c>
      <c r="D67" s="54">
        <f t="shared" ref="D67:L67" si="18">SUM(D54:D66)</f>
        <v>0</v>
      </c>
      <c r="E67" s="54">
        <f t="shared" si="18"/>
        <v>0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0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1127168</v>
      </c>
      <c r="D73" s="24">
        <v>986775</v>
      </c>
      <c r="E73" s="24">
        <v>1569658</v>
      </c>
      <c r="F73" s="24">
        <v>1962033</v>
      </c>
      <c r="G73" s="24">
        <v>2395033</v>
      </c>
      <c r="H73" s="24">
        <v>2395033</v>
      </c>
      <c r="I73" s="24">
        <v>1906180</v>
      </c>
      <c r="J73" s="24">
        <v>4310515</v>
      </c>
      <c r="K73" s="24">
        <v>4760515</v>
      </c>
      <c r="L73" s="24">
        <v>5474592</v>
      </c>
    </row>
    <row r="74" spans="1:12" ht="13.5" hidden="1" x14ac:dyDescent="0.25">
      <c r="A74" s="50" t="s">
        <v>59</v>
      </c>
      <c r="B74" s="50" t="s">
        <v>19</v>
      </c>
      <c r="C74" s="24">
        <v>669718962</v>
      </c>
      <c r="D74" s="24">
        <v>1385285922</v>
      </c>
      <c r="E74" s="24">
        <v>1655902884</v>
      </c>
      <c r="F74" s="24">
        <v>14459684</v>
      </c>
      <c r="G74" s="24">
        <v>114988968</v>
      </c>
      <c r="H74" s="24">
        <v>114988968</v>
      </c>
      <c r="I74" s="24">
        <v>126980862</v>
      </c>
      <c r="J74" s="24">
        <v>25138407</v>
      </c>
      <c r="K74" s="24">
        <v>27751841</v>
      </c>
      <c r="L74" s="24">
        <v>30857791</v>
      </c>
    </row>
    <row r="75" spans="1:12" ht="13.5" hidden="1" x14ac:dyDescent="0.25">
      <c r="A75" s="50" t="s">
        <v>60</v>
      </c>
      <c r="B75" s="50" t="s">
        <v>19</v>
      </c>
      <c r="C75" s="24">
        <v>81811959</v>
      </c>
      <c r="D75" s="24">
        <v>77958326</v>
      </c>
      <c r="E75" s="24">
        <v>51645126</v>
      </c>
      <c r="F75" s="24">
        <v>78235133</v>
      </c>
      <c r="G75" s="24">
        <v>65598249</v>
      </c>
      <c r="H75" s="24">
        <v>65598249</v>
      </c>
      <c r="I75" s="24">
        <v>15049644</v>
      </c>
      <c r="J75" s="24">
        <v>68780740</v>
      </c>
      <c r="K75" s="24">
        <v>76490166</v>
      </c>
      <c r="L75" s="24">
        <v>83316934</v>
      </c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75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57" t="s">
        <v>80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4.95" customHeight="1" x14ac:dyDescent="0.2">
      <c r="A2" s="1" t="s">
        <v>1</v>
      </c>
      <c r="B2" s="2" t="s">
        <v>3</v>
      </c>
      <c r="C2" s="3" t="s">
        <v>4</v>
      </c>
      <c r="D2" s="3" t="s">
        <v>5</v>
      </c>
      <c r="E2" s="4" t="s">
        <v>6</v>
      </c>
      <c r="F2" s="58" t="s">
        <v>7</v>
      </c>
      <c r="G2" s="59"/>
      <c r="H2" s="59"/>
      <c r="I2" s="60"/>
      <c r="J2" s="61"/>
      <c r="K2" s="62"/>
      <c r="L2" s="63"/>
    </row>
    <row r="3" spans="1:12" ht="24.95" customHeight="1" x14ac:dyDescent="0.2">
      <c r="A3" s="5" t="s">
        <v>8</v>
      </c>
      <c r="B3" s="6" t="s">
        <v>10</v>
      </c>
      <c r="C3" s="7" t="s">
        <v>10</v>
      </c>
      <c r="D3" s="7" t="s">
        <v>10</v>
      </c>
      <c r="E3" s="8" t="s">
        <v>11</v>
      </c>
      <c r="F3" s="9" t="s">
        <v>12</v>
      </c>
      <c r="G3" s="7" t="s">
        <v>13</v>
      </c>
      <c r="H3" s="7" t="s">
        <v>14</v>
      </c>
      <c r="I3" s="8" t="s">
        <v>15</v>
      </c>
      <c r="J3" s="9" t="s">
        <v>16</v>
      </c>
      <c r="K3" s="7" t="s">
        <v>17</v>
      </c>
      <c r="L3" s="8"/>
    </row>
    <row r="4" spans="1:12" ht="13.5" x14ac:dyDescent="0.25">
      <c r="A4" s="10" t="s">
        <v>18</v>
      </c>
      <c r="B4" s="11" t="s">
        <v>19</v>
      </c>
      <c r="C4" s="12"/>
      <c r="D4" s="12"/>
      <c r="E4" s="13"/>
      <c r="F4" s="14"/>
      <c r="G4" s="12"/>
      <c r="H4" s="15"/>
      <c r="I4" s="16"/>
      <c r="J4" s="17"/>
      <c r="K4" s="12"/>
      <c r="L4" s="15"/>
    </row>
    <row r="5" spans="1:12" ht="13.5" x14ac:dyDescent="0.25">
      <c r="A5" s="18" t="s">
        <v>20</v>
      </c>
      <c r="B5" s="19" t="s">
        <v>21</v>
      </c>
      <c r="C5" s="20">
        <v>5826799302</v>
      </c>
      <c r="D5" s="20">
        <v>6318043466</v>
      </c>
      <c r="E5" s="21">
        <v>8305508888</v>
      </c>
      <c r="F5" s="22">
        <v>1443672970</v>
      </c>
      <c r="G5" s="20">
        <v>1193359061</v>
      </c>
      <c r="H5" s="23">
        <v>1193359061</v>
      </c>
      <c r="I5" s="24">
        <v>5886937989</v>
      </c>
      <c r="J5" s="22">
        <v>2567534665</v>
      </c>
      <c r="K5" s="20">
        <v>5068434853</v>
      </c>
      <c r="L5" s="23">
        <v>6419443960</v>
      </c>
    </row>
    <row r="6" spans="1:12" ht="13.5" x14ac:dyDescent="0.25">
      <c r="A6" s="18" t="s">
        <v>22</v>
      </c>
      <c r="B6" s="19" t="s">
        <v>19</v>
      </c>
      <c r="C6" s="20">
        <f t="shared" ref="C6:H6" si="0">+C75-C5</f>
        <v>-3721625377</v>
      </c>
      <c r="D6" s="20">
        <f t="shared" si="0"/>
        <v>-4164463658</v>
      </c>
      <c r="E6" s="23">
        <f t="shared" si="0"/>
        <v>-6501057177</v>
      </c>
      <c r="F6" s="22">
        <f t="shared" si="0"/>
        <v>1156613173</v>
      </c>
      <c r="G6" s="20">
        <f t="shared" si="0"/>
        <v>1213404991</v>
      </c>
      <c r="H6" s="23">
        <f t="shared" si="0"/>
        <v>1213404991</v>
      </c>
      <c r="I6" s="25">
        <f>+I75-I5</f>
        <v>-5109331337</v>
      </c>
      <c r="J6" s="22">
        <f t="shared" ref="J6:L6" si="1">+J75-J5</f>
        <v>335435200</v>
      </c>
      <c r="K6" s="20">
        <f t="shared" si="1"/>
        <v>-652385274</v>
      </c>
      <c r="L6" s="23">
        <f t="shared" si="1"/>
        <v>-775497365</v>
      </c>
    </row>
    <row r="7" spans="1:12" ht="13.5" x14ac:dyDescent="0.25">
      <c r="A7" s="18" t="s">
        <v>23</v>
      </c>
      <c r="B7" s="19" t="s">
        <v>21</v>
      </c>
      <c r="C7" s="20">
        <v>85714612</v>
      </c>
      <c r="D7" s="20">
        <v>91475726</v>
      </c>
      <c r="E7" s="23">
        <v>84231138</v>
      </c>
      <c r="F7" s="26">
        <v>119643443</v>
      </c>
      <c r="G7" s="20">
        <v>100591594</v>
      </c>
      <c r="H7" s="23">
        <v>100591594</v>
      </c>
      <c r="I7" s="27">
        <v>68389024</v>
      </c>
      <c r="J7" s="26">
        <v>72042095</v>
      </c>
      <c r="K7" s="20">
        <v>75070928</v>
      </c>
      <c r="L7" s="23">
        <v>171236058</v>
      </c>
    </row>
    <row r="8" spans="1:12" ht="13.5" x14ac:dyDescent="0.25">
      <c r="A8" s="28" t="s">
        <v>24</v>
      </c>
      <c r="B8" s="29" t="s">
        <v>19</v>
      </c>
      <c r="C8" s="30">
        <f t="shared" ref="C8:H8" si="2">SUM(C5:C7)</f>
        <v>2190888537</v>
      </c>
      <c r="D8" s="30">
        <f t="shared" si="2"/>
        <v>2245055534</v>
      </c>
      <c r="E8" s="31">
        <f t="shared" si="2"/>
        <v>1888682849</v>
      </c>
      <c r="F8" s="32">
        <f t="shared" si="2"/>
        <v>2719929586</v>
      </c>
      <c r="G8" s="30">
        <f t="shared" si="2"/>
        <v>2507355646</v>
      </c>
      <c r="H8" s="31">
        <f t="shared" si="2"/>
        <v>2507355646</v>
      </c>
      <c r="I8" s="33">
        <f>SUM(I5:I7)</f>
        <v>845995676</v>
      </c>
      <c r="J8" s="32">
        <f t="shared" ref="J8:L8" si="3">SUM(J5:J7)</f>
        <v>2975011960</v>
      </c>
      <c r="K8" s="30">
        <f t="shared" si="3"/>
        <v>4491120507</v>
      </c>
      <c r="L8" s="31">
        <f t="shared" si="3"/>
        <v>5815182653</v>
      </c>
    </row>
    <row r="9" spans="1:12" ht="5.0999999999999996" customHeight="1" x14ac:dyDescent="0.25">
      <c r="A9" s="34" t="s">
        <v>19</v>
      </c>
      <c r="B9" s="19" t="s">
        <v>19</v>
      </c>
      <c r="C9" s="35"/>
      <c r="D9" s="35"/>
      <c r="E9" s="36"/>
      <c r="F9" s="37"/>
      <c r="G9" s="35"/>
      <c r="H9" s="36"/>
      <c r="I9" s="38"/>
      <c r="J9" s="39"/>
      <c r="K9" s="35"/>
      <c r="L9" s="36"/>
    </row>
    <row r="10" spans="1:12" ht="13.5" x14ac:dyDescent="0.25">
      <c r="A10" s="10" t="s">
        <v>25</v>
      </c>
      <c r="B10" s="19" t="s">
        <v>19</v>
      </c>
      <c r="C10" s="20"/>
      <c r="D10" s="20"/>
      <c r="E10" s="23"/>
      <c r="F10" s="26"/>
      <c r="G10" s="20"/>
      <c r="H10" s="23"/>
      <c r="I10" s="27"/>
      <c r="J10" s="26"/>
      <c r="K10" s="20"/>
      <c r="L10" s="23"/>
    </row>
    <row r="11" spans="1:12" ht="13.5" x14ac:dyDescent="0.25">
      <c r="A11" s="18" t="s">
        <v>26</v>
      </c>
      <c r="B11" s="19" t="s">
        <v>19</v>
      </c>
      <c r="C11" s="20">
        <v>66557283</v>
      </c>
      <c r="D11" s="20">
        <v>180751879</v>
      </c>
      <c r="E11" s="23">
        <v>294376726</v>
      </c>
      <c r="F11" s="26">
        <v>130310522</v>
      </c>
      <c r="G11" s="20">
        <v>244831599</v>
      </c>
      <c r="H11" s="23">
        <v>244831599</v>
      </c>
      <c r="I11" s="27">
        <v>817356507</v>
      </c>
      <c r="J11" s="26">
        <v>248248101</v>
      </c>
      <c r="K11" s="20">
        <v>116308830</v>
      </c>
      <c r="L11" s="23">
        <v>-181007594</v>
      </c>
    </row>
    <row r="12" spans="1:12" ht="13.5" x14ac:dyDescent="0.25">
      <c r="A12" s="18" t="s">
        <v>27</v>
      </c>
      <c r="B12" s="19" t="s">
        <v>19</v>
      </c>
      <c r="C12" s="20">
        <v>0</v>
      </c>
      <c r="D12" s="20">
        <v>0</v>
      </c>
      <c r="E12" s="23">
        <v>0</v>
      </c>
      <c r="F12" s="26">
        <v>0</v>
      </c>
      <c r="G12" s="20">
        <v>0</v>
      </c>
      <c r="H12" s="23">
        <v>0</v>
      </c>
      <c r="I12" s="27">
        <v>0</v>
      </c>
      <c r="J12" s="26">
        <v>2260000</v>
      </c>
      <c r="K12" s="20">
        <v>0</v>
      </c>
      <c r="L12" s="23">
        <v>0</v>
      </c>
    </row>
    <row r="13" spans="1:12" ht="13.5" x14ac:dyDescent="0.25">
      <c r="A13" s="18" t="s">
        <v>28</v>
      </c>
      <c r="B13" s="19" t="s">
        <v>29</v>
      </c>
      <c r="C13" s="20">
        <v>-1568617585</v>
      </c>
      <c r="D13" s="20">
        <v>-1576887200</v>
      </c>
      <c r="E13" s="23">
        <v>-2583327530</v>
      </c>
      <c r="F13" s="26">
        <v>-2013264751</v>
      </c>
      <c r="G13" s="20">
        <v>-1649021478</v>
      </c>
      <c r="H13" s="23">
        <v>-1649021478</v>
      </c>
      <c r="I13" s="27">
        <v>-2781351572</v>
      </c>
      <c r="J13" s="26">
        <v>-2061853329</v>
      </c>
      <c r="K13" s="20">
        <v>-2109106980</v>
      </c>
      <c r="L13" s="23">
        <v>-2150102100</v>
      </c>
    </row>
    <row r="14" spans="1:12" ht="13.5" x14ac:dyDescent="0.25">
      <c r="A14" s="18" t="s">
        <v>30</v>
      </c>
      <c r="B14" s="19" t="s">
        <v>31</v>
      </c>
      <c r="C14" s="20">
        <f t="shared" ref="C14:H14" si="4">-C32</f>
        <v>16267316854.958986</v>
      </c>
      <c r="D14" s="20">
        <f t="shared" si="4"/>
        <v>18504532030.773197</v>
      </c>
      <c r="E14" s="23">
        <f t="shared" si="4"/>
        <v>22190896767.228516</v>
      </c>
      <c r="F14" s="26">
        <f t="shared" si="4"/>
        <v>10163194537.068489</v>
      </c>
      <c r="G14" s="20">
        <f t="shared" si="4"/>
        <v>14631297976.58103</v>
      </c>
      <c r="H14" s="23">
        <f t="shared" si="4"/>
        <v>14631297976.58103</v>
      </c>
      <c r="I14" s="27">
        <f>-I32</f>
        <v>21438362122.270027</v>
      </c>
      <c r="J14" s="26">
        <f t="shared" ref="J14:L14" si="5">-J32</f>
        <v>9951953340.6630516</v>
      </c>
      <c r="K14" s="20">
        <f t="shared" si="5"/>
        <v>7814035803.8396006</v>
      </c>
      <c r="L14" s="23">
        <f t="shared" si="5"/>
        <v>8197719579.6625328</v>
      </c>
    </row>
    <row r="15" spans="1:12" ht="13.5" x14ac:dyDescent="0.25">
      <c r="A15" s="18" t="s">
        <v>32</v>
      </c>
      <c r="B15" s="19" t="s">
        <v>19</v>
      </c>
      <c r="C15" s="35">
        <v>1143387930</v>
      </c>
      <c r="D15" s="35">
        <v>1141098838</v>
      </c>
      <c r="E15" s="36">
        <v>1261262791</v>
      </c>
      <c r="F15" s="39">
        <v>527822568</v>
      </c>
      <c r="G15" s="35">
        <v>564895798</v>
      </c>
      <c r="H15" s="36">
        <v>564895798</v>
      </c>
      <c r="I15" s="38">
        <v>1217563886</v>
      </c>
      <c r="J15" s="39">
        <v>332262304</v>
      </c>
      <c r="K15" s="35">
        <v>321145704</v>
      </c>
      <c r="L15" s="36">
        <v>309536685</v>
      </c>
    </row>
    <row r="16" spans="1:12" ht="13.5" x14ac:dyDescent="0.25">
      <c r="A16" s="18" t="s">
        <v>33</v>
      </c>
      <c r="B16" s="19" t="s">
        <v>34</v>
      </c>
      <c r="C16" s="20">
        <v>0</v>
      </c>
      <c r="D16" s="20">
        <v>0</v>
      </c>
      <c r="E16" s="23">
        <v>0</v>
      </c>
      <c r="F16" s="26">
        <v>0</v>
      </c>
      <c r="G16" s="20">
        <v>0</v>
      </c>
      <c r="H16" s="23">
        <v>0</v>
      </c>
      <c r="I16" s="27">
        <v>0</v>
      </c>
      <c r="J16" s="26">
        <v>0</v>
      </c>
      <c r="K16" s="20">
        <v>0</v>
      </c>
      <c r="L16" s="23">
        <v>0</v>
      </c>
    </row>
    <row r="17" spans="1:12" ht="13.5" x14ac:dyDescent="0.25">
      <c r="A17" s="18" t="s">
        <v>35</v>
      </c>
      <c r="B17" s="19" t="s">
        <v>36</v>
      </c>
      <c r="C17" s="20">
        <v>1918285953</v>
      </c>
      <c r="D17" s="20">
        <v>1918285953</v>
      </c>
      <c r="E17" s="23">
        <v>1927649591</v>
      </c>
      <c r="F17" s="26">
        <v>0</v>
      </c>
      <c r="G17" s="20">
        <v>0</v>
      </c>
      <c r="H17" s="23">
        <v>0</v>
      </c>
      <c r="I17" s="27">
        <v>1929560654</v>
      </c>
      <c r="J17" s="26">
        <v>0</v>
      </c>
      <c r="K17" s="20">
        <v>0</v>
      </c>
      <c r="L17" s="23">
        <v>0</v>
      </c>
    </row>
    <row r="18" spans="1:12" ht="13.5" x14ac:dyDescent="0.25">
      <c r="A18" s="28" t="s">
        <v>37</v>
      </c>
      <c r="B18" s="29" t="s">
        <v>19</v>
      </c>
      <c r="C18" s="30">
        <f t="shared" ref="C18:H18" si="6">SUM(C11:C17)</f>
        <v>17826930435.958984</v>
      </c>
      <c r="D18" s="30">
        <f t="shared" si="6"/>
        <v>20167781500.773197</v>
      </c>
      <c r="E18" s="31">
        <f t="shared" si="6"/>
        <v>23090858345.228516</v>
      </c>
      <c r="F18" s="32">
        <f t="shared" si="6"/>
        <v>8808062876.0684891</v>
      </c>
      <c r="G18" s="30">
        <f t="shared" si="6"/>
        <v>13792003895.58103</v>
      </c>
      <c r="H18" s="31">
        <f t="shared" si="6"/>
        <v>13792003895.58103</v>
      </c>
      <c r="I18" s="33">
        <f>SUM(I11:I17)</f>
        <v>22621491597.270027</v>
      </c>
      <c r="J18" s="32">
        <f t="shared" ref="J18:L18" si="7">SUM(J11:J17)</f>
        <v>8472870416.6630516</v>
      </c>
      <c r="K18" s="30">
        <f t="shared" si="7"/>
        <v>6142383357.8396006</v>
      </c>
      <c r="L18" s="31">
        <f t="shared" si="7"/>
        <v>6176146570.6625328</v>
      </c>
    </row>
    <row r="19" spans="1:12" ht="13.5" x14ac:dyDescent="0.25">
      <c r="A19" s="40" t="s">
        <v>38</v>
      </c>
      <c r="B19" s="41" t="s">
        <v>19</v>
      </c>
      <c r="C19" s="42">
        <f t="shared" ref="C19:H19" si="8">+C8-C18</f>
        <v>-15636041898.958984</v>
      </c>
      <c r="D19" s="42">
        <f t="shared" si="8"/>
        <v>-17922725966.773197</v>
      </c>
      <c r="E19" s="43">
        <f t="shared" si="8"/>
        <v>-21202175496.228516</v>
      </c>
      <c r="F19" s="44">
        <f t="shared" si="8"/>
        <v>-6088133290.0684891</v>
      </c>
      <c r="G19" s="42">
        <f t="shared" si="8"/>
        <v>-11284648249.58103</v>
      </c>
      <c r="H19" s="45">
        <f t="shared" si="8"/>
        <v>-11284648249.58103</v>
      </c>
      <c r="I19" s="46">
        <f>+I8-I18</f>
        <v>-21775495921.270027</v>
      </c>
      <c r="J19" s="47">
        <f t="shared" ref="J19:L19" si="9">+J8-J18</f>
        <v>-5497858456.6630516</v>
      </c>
      <c r="K19" s="42">
        <f t="shared" si="9"/>
        <v>-1651262850.8396006</v>
      </c>
      <c r="L19" s="43">
        <f t="shared" si="9"/>
        <v>-360963917.66253281</v>
      </c>
    </row>
    <row r="20" spans="1:12" ht="13.5" x14ac:dyDescent="0.25">
      <c r="A20" s="18" t="s">
        <v>39</v>
      </c>
      <c r="B20" s="19" t="s">
        <v>19</v>
      </c>
      <c r="C20" s="20">
        <v>0</v>
      </c>
      <c r="D20" s="20">
        <v>0</v>
      </c>
      <c r="E20" s="23">
        <v>0</v>
      </c>
      <c r="F20" s="26">
        <v>0</v>
      </c>
      <c r="G20" s="20">
        <v>0</v>
      </c>
      <c r="H20" s="23">
        <v>0</v>
      </c>
      <c r="I20" s="27">
        <v>0</v>
      </c>
      <c r="J20" s="26">
        <v>0</v>
      </c>
      <c r="K20" s="20">
        <v>0</v>
      </c>
      <c r="L20" s="23">
        <v>0</v>
      </c>
    </row>
    <row r="21" spans="1:12" ht="13.5" x14ac:dyDescent="0.25">
      <c r="A21" s="48" t="s">
        <v>40</v>
      </c>
      <c r="B21" s="41" t="s">
        <v>19</v>
      </c>
      <c r="C21" s="42">
        <f>+C19-C20</f>
        <v>-15636041898.958984</v>
      </c>
      <c r="D21" s="42">
        <f t="shared" ref="D21:L21" si="10">+D19-D20</f>
        <v>-17922725966.773197</v>
      </c>
      <c r="E21" s="43">
        <f t="shared" si="10"/>
        <v>-21202175496.228516</v>
      </c>
      <c r="F21" s="44">
        <f t="shared" si="10"/>
        <v>-6088133290.0684891</v>
      </c>
      <c r="G21" s="42">
        <f t="shared" si="10"/>
        <v>-11284648249.58103</v>
      </c>
      <c r="H21" s="45">
        <f t="shared" si="10"/>
        <v>-11284648249.58103</v>
      </c>
      <c r="I21" s="46">
        <f t="shared" si="10"/>
        <v>-21775495921.270027</v>
      </c>
      <c r="J21" s="47">
        <f t="shared" si="10"/>
        <v>-5497858456.6630516</v>
      </c>
      <c r="K21" s="42">
        <f t="shared" si="10"/>
        <v>-1651262850.8396006</v>
      </c>
      <c r="L21" s="43">
        <f t="shared" si="10"/>
        <v>-360963917.66253281</v>
      </c>
    </row>
    <row r="22" spans="1:12" ht="13.5" x14ac:dyDescent="0.25">
      <c r="A22" s="49" t="s">
        <v>81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3.5" x14ac:dyDescent="0.25">
      <c r="A23" s="51" t="s">
        <v>82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3.5" x14ac:dyDescent="0.25">
      <c r="A24" s="51" t="s">
        <v>83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3.5" x14ac:dyDescent="0.25">
      <c r="A25" s="51" t="s">
        <v>84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3.5" x14ac:dyDescent="0.25">
      <c r="A26" s="51" t="s">
        <v>85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3.5" x14ac:dyDescent="0.25">
      <c r="A27" s="51" t="s">
        <v>86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3.5" x14ac:dyDescent="0.25">
      <c r="A28" s="52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3.5" x14ac:dyDescent="0.25">
      <c r="A29" s="50" t="s">
        <v>41</v>
      </c>
      <c r="B29" s="50" t="s">
        <v>19</v>
      </c>
      <c r="C29" s="24">
        <f>C35*C36</f>
        <v>3980351398.0410142</v>
      </c>
      <c r="D29" s="24">
        <f t="shared" ref="D29:L29" si="11">D35*D36</f>
        <v>6016943214.2268028</v>
      </c>
      <c r="E29" s="24">
        <f t="shared" si="11"/>
        <v>6759789865.7714863</v>
      </c>
      <c r="F29" s="24">
        <f t="shared" si="11"/>
        <v>8321926637.93151</v>
      </c>
      <c r="G29" s="24">
        <f t="shared" si="11"/>
        <v>5689175221.4189701</v>
      </c>
      <c r="H29" s="24">
        <f t="shared" si="11"/>
        <v>5689175221.4189701</v>
      </c>
      <c r="I29" s="24">
        <f t="shared" si="11"/>
        <v>10019004160.729971</v>
      </c>
      <c r="J29" s="24">
        <f t="shared" si="11"/>
        <v>7080917754.3369474</v>
      </c>
      <c r="K29" s="24">
        <f t="shared" si="11"/>
        <v>7119217357.1603994</v>
      </c>
      <c r="L29" s="24">
        <f t="shared" si="11"/>
        <v>7180769819.3374672</v>
      </c>
    </row>
    <row r="30" spans="1:12" ht="5.0999999999999996" customHeight="1" x14ac:dyDescent="0.25">
      <c r="A30" s="50" t="s">
        <v>19</v>
      </c>
      <c r="B30" s="50" t="s">
        <v>19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13.5" x14ac:dyDescent="0.25">
      <c r="A31" s="50" t="s">
        <v>42</v>
      </c>
      <c r="B31" s="50" t="s">
        <v>19</v>
      </c>
      <c r="C31" s="24">
        <v>20247668253</v>
      </c>
      <c r="D31" s="24">
        <v>24521475245</v>
      </c>
      <c r="E31" s="24">
        <v>28950686633</v>
      </c>
      <c r="F31" s="24">
        <v>18485121175</v>
      </c>
      <c r="G31" s="24">
        <v>20320473198</v>
      </c>
      <c r="H31" s="24">
        <v>20320473198</v>
      </c>
      <c r="I31" s="24">
        <v>31457366283</v>
      </c>
      <c r="J31" s="24">
        <v>17032871095</v>
      </c>
      <c r="K31" s="24">
        <v>14933253161</v>
      </c>
      <c r="L31" s="24">
        <v>15378489399</v>
      </c>
    </row>
    <row r="32" spans="1:12" ht="13.5" x14ac:dyDescent="0.25">
      <c r="A32" s="53" t="s">
        <v>43</v>
      </c>
      <c r="B32" s="53" t="s">
        <v>19</v>
      </c>
      <c r="C32" s="54">
        <f t="shared" ref="C32:H32" si="12">+C29-C31</f>
        <v>-16267316854.958986</v>
      </c>
      <c r="D32" s="54">
        <f t="shared" si="12"/>
        <v>-18504532030.773197</v>
      </c>
      <c r="E32" s="54">
        <f t="shared" si="12"/>
        <v>-22190896767.228516</v>
      </c>
      <c r="F32" s="54">
        <f t="shared" si="12"/>
        <v>-10163194537.068489</v>
      </c>
      <c r="G32" s="54">
        <f t="shared" si="12"/>
        <v>-14631297976.58103</v>
      </c>
      <c r="H32" s="54">
        <f t="shared" si="12"/>
        <v>-14631297976.58103</v>
      </c>
      <c r="I32" s="54">
        <f>+I29-I31</f>
        <v>-21438362122.270027</v>
      </c>
      <c r="J32" s="54">
        <f t="shared" ref="J32:L32" si="13">+J29-J31</f>
        <v>-9951953340.6630516</v>
      </c>
      <c r="K32" s="54">
        <f t="shared" si="13"/>
        <v>-7814035803.8396006</v>
      </c>
      <c r="L32" s="54">
        <f t="shared" si="13"/>
        <v>-8197719579.6625328</v>
      </c>
    </row>
    <row r="33" spans="1:12" ht="13.5" x14ac:dyDescent="0.25">
      <c r="A33" s="50" t="s">
        <v>19</v>
      </c>
      <c r="B33" s="50" t="s">
        <v>19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3.5" x14ac:dyDescent="0.25">
      <c r="A34" s="55" t="s">
        <v>44</v>
      </c>
      <c r="B34" s="50" t="s">
        <v>19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3.5" x14ac:dyDescent="0.25">
      <c r="A35" s="50" t="s">
        <v>45</v>
      </c>
      <c r="B35" s="50" t="s">
        <v>19</v>
      </c>
      <c r="C35" s="24">
        <v>5014732648</v>
      </c>
      <c r="D35" s="24">
        <v>5610949520</v>
      </c>
      <c r="E35" s="24">
        <v>5574260084</v>
      </c>
      <c r="F35" s="24">
        <v>8954912931</v>
      </c>
      <c r="G35" s="24">
        <v>6172998577</v>
      </c>
      <c r="H35" s="24">
        <v>6172998577</v>
      </c>
      <c r="I35" s="24">
        <v>9775256427</v>
      </c>
      <c r="J35" s="24">
        <v>7326843528</v>
      </c>
      <c r="K35" s="24">
        <v>7324614702</v>
      </c>
      <c r="L35" s="24">
        <v>7284346672</v>
      </c>
    </row>
    <row r="36" spans="1:12" ht="13.5" x14ac:dyDescent="0.25">
      <c r="A36" s="50" t="s">
        <v>46</v>
      </c>
      <c r="B36" s="50" t="s">
        <v>19</v>
      </c>
      <c r="C36" s="56">
        <f t="shared" ref="C36:H36" si="14">IF(ISERROR(C74/C73),0,(C74/C73))</f>
        <v>0.79373152617188425</v>
      </c>
      <c r="D36" s="56">
        <f t="shared" si="14"/>
        <v>1.0723573956207688</v>
      </c>
      <c r="E36" s="56">
        <f t="shared" si="14"/>
        <v>1.2126793088062675</v>
      </c>
      <c r="F36" s="56">
        <f t="shared" si="14"/>
        <v>0.92931407620087225</v>
      </c>
      <c r="G36" s="56">
        <f t="shared" si="14"/>
        <v>0.92162263613931339</v>
      </c>
      <c r="H36" s="56">
        <f t="shared" si="14"/>
        <v>0.92162263613931339</v>
      </c>
      <c r="I36" s="56">
        <f>IF(ISERROR(I74/I73),0,(I74/I73))</f>
        <v>1.024935175414603</v>
      </c>
      <c r="J36" s="56">
        <f t="shared" ref="J36:L36" si="15">IF(ISERROR(J74/J73),0,(J74/J73))</f>
        <v>0.96643496306107379</v>
      </c>
      <c r="K36" s="56">
        <f t="shared" si="15"/>
        <v>0.97195793182356516</v>
      </c>
      <c r="L36" s="56">
        <f t="shared" si="15"/>
        <v>0.98578090015118747</v>
      </c>
    </row>
    <row r="37" spans="1:12" ht="13.5" x14ac:dyDescent="0.25">
      <c r="A37" s="50" t="s">
        <v>19</v>
      </c>
      <c r="B37" s="50" t="s">
        <v>19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3.5" x14ac:dyDescent="0.25">
      <c r="A38" s="50" t="s">
        <v>19</v>
      </c>
      <c r="B38" s="50" t="s">
        <v>19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ht="13.5" x14ac:dyDescent="0.25">
      <c r="A39" s="50" t="s">
        <v>19</v>
      </c>
      <c r="B39" s="50" t="s">
        <v>19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13.5" hidden="1" x14ac:dyDescent="0.25">
      <c r="A40" s="50" t="s">
        <v>33</v>
      </c>
      <c r="B40" s="50" t="s">
        <v>19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3.5" hidden="1" x14ac:dyDescent="0.25">
      <c r="A41" s="50" t="s">
        <v>47</v>
      </c>
      <c r="B41" s="50" t="s">
        <v>19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3.5" hidden="1" x14ac:dyDescent="0.25">
      <c r="A42" s="50" t="s">
        <v>19</v>
      </c>
      <c r="B42" s="50" t="s">
        <v>19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3.5" hidden="1" x14ac:dyDescent="0.25">
      <c r="A43" s="50" t="s">
        <v>19</v>
      </c>
      <c r="B43" s="50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3.5" hidden="1" x14ac:dyDescent="0.25">
      <c r="A44" s="50" t="s">
        <v>19</v>
      </c>
      <c r="B44" s="50" t="s">
        <v>19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3.5" hidden="1" x14ac:dyDescent="0.25">
      <c r="A45" s="50" t="s">
        <v>19</v>
      </c>
      <c r="B45" s="50" t="s">
        <v>19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3.5" hidden="1" x14ac:dyDescent="0.25">
      <c r="A46" s="50" t="s">
        <v>19</v>
      </c>
      <c r="B46" s="50" t="s">
        <v>19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ht="13.5" hidden="1" x14ac:dyDescent="0.25">
      <c r="A47" s="50" t="s">
        <v>19</v>
      </c>
      <c r="B47" s="50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13.5" hidden="1" x14ac:dyDescent="0.25">
      <c r="A48" s="50" t="s">
        <v>19</v>
      </c>
      <c r="B48" s="50" t="s">
        <v>19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13.5" hidden="1" x14ac:dyDescent="0.25">
      <c r="A49" s="50" t="s">
        <v>19</v>
      </c>
      <c r="B49" s="50" t="s">
        <v>19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13.5" hidden="1" x14ac:dyDescent="0.25">
      <c r="A50" s="50" t="s">
        <v>19</v>
      </c>
      <c r="B50" s="50" t="s">
        <v>19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13.5" hidden="1" x14ac:dyDescent="0.25">
      <c r="A51" s="50" t="s">
        <v>19</v>
      </c>
      <c r="B51" s="50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13.5" hidden="1" x14ac:dyDescent="0.25">
      <c r="A52" s="53" t="s">
        <v>19</v>
      </c>
      <c r="B52" s="53" t="s">
        <v>19</v>
      </c>
      <c r="C52" s="54">
        <f t="shared" ref="C52:H52" si="16">SUM(C41:C51)</f>
        <v>0</v>
      </c>
      <c r="D52" s="54">
        <f t="shared" si="16"/>
        <v>0</v>
      </c>
      <c r="E52" s="54">
        <f t="shared" si="16"/>
        <v>0</v>
      </c>
      <c r="F52" s="54">
        <f t="shared" si="16"/>
        <v>0</v>
      </c>
      <c r="G52" s="54">
        <f t="shared" si="16"/>
        <v>0</v>
      </c>
      <c r="H52" s="54">
        <f t="shared" si="16"/>
        <v>0</v>
      </c>
      <c r="I52" s="54">
        <f>SUM(I41:I51)</f>
        <v>0</v>
      </c>
      <c r="J52" s="54">
        <f t="shared" ref="J52:L52" si="17">SUM(J41:J51)</f>
        <v>0</v>
      </c>
      <c r="K52" s="54">
        <f t="shared" si="17"/>
        <v>0</v>
      </c>
      <c r="L52" s="54">
        <f t="shared" si="17"/>
        <v>0</v>
      </c>
    </row>
    <row r="53" spans="1:12" ht="13.5" x14ac:dyDescent="0.25">
      <c r="A53" s="55" t="s">
        <v>35</v>
      </c>
      <c r="B53" s="50" t="s">
        <v>19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ht="13.5" x14ac:dyDescent="0.25">
      <c r="A54" s="50" t="s">
        <v>48</v>
      </c>
      <c r="B54" s="50" t="s">
        <v>19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3.5" x14ac:dyDescent="0.25">
      <c r="A55" s="50" t="s">
        <v>49</v>
      </c>
      <c r="B55" s="50" t="s">
        <v>19</v>
      </c>
      <c r="C55" s="24">
        <v>55664646</v>
      </c>
      <c r="D55" s="24">
        <v>55664646</v>
      </c>
      <c r="E55" s="24">
        <v>55664646</v>
      </c>
      <c r="F55" s="24">
        <v>0</v>
      </c>
      <c r="G55" s="24">
        <v>0</v>
      </c>
      <c r="H55" s="24">
        <v>0</v>
      </c>
      <c r="I55" s="24">
        <v>55664646</v>
      </c>
      <c r="J55" s="24">
        <v>0</v>
      </c>
      <c r="K55" s="24">
        <v>0</v>
      </c>
      <c r="L55" s="24">
        <v>0</v>
      </c>
    </row>
    <row r="56" spans="1:12" ht="13.5" x14ac:dyDescent="0.25">
      <c r="A56" s="50" t="s">
        <v>50</v>
      </c>
      <c r="B56" s="50" t="s">
        <v>19</v>
      </c>
      <c r="C56" s="24">
        <v>5675562</v>
      </c>
      <c r="D56" s="24">
        <v>5675562</v>
      </c>
      <c r="E56" s="24">
        <v>5675562</v>
      </c>
      <c r="F56" s="24">
        <v>0</v>
      </c>
      <c r="G56" s="24">
        <v>0</v>
      </c>
      <c r="H56" s="24">
        <v>0</v>
      </c>
      <c r="I56" s="24">
        <v>5675562</v>
      </c>
      <c r="J56" s="24">
        <v>0</v>
      </c>
      <c r="K56" s="24">
        <v>0</v>
      </c>
      <c r="L56" s="24">
        <v>0</v>
      </c>
    </row>
    <row r="57" spans="1:12" ht="13.5" x14ac:dyDescent="0.25">
      <c r="A57" s="50" t="s">
        <v>51</v>
      </c>
      <c r="B57" s="50" t="s">
        <v>19</v>
      </c>
      <c r="C57" s="24">
        <v>0</v>
      </c>
      <c r="D57" s="24">
        <v>0</v>
      </c>
      <c r="E57" s="24">
        <v>9363638</v>
      </c>
      <c r="F57" s="24">
        <v>0</v>
      </c>
      <c r="G57" s="24">
        <v>0</v>
      </c>
      <c r="H57" s="24">
        <v>0</v>
      </c>
      <c r="I57" s="24">
        <v>11274701</v>
      </c>
      <c r="J57" s="24">
        <v>0</v>
      </c>
      <c r="K57" s="24">
        <v>0</v>
      </c>
      <c r="L57" s="24">
        <v>0</v>
      </c>
    </row>
    <row r="58" spans="1:12" ht="13.5" x14ac:dyDescent="0.25">
      <c r="A58" s="50" t="s">
        <v>52</v>
      </c>
      <c r="B58" s="50" t="s">
        <v>19</v>
      </c>
      <c r="C58" s="24">
        <v>350591</v>
      </c>
      <c r="D58" s="24">
        <v>350591</v>
      </c>
      <c r="E58" s="24">
        <v>350591</v>
      </c>
      <c r="F58" s="24">
        <v>0</v>
      </c>
      <c r="G58" s="24">
        <v>0</v>
      </c>
      <c r="H58" s="24">
        <v>0</v>
      </c>
      <c r="I58" s="24">
        <v>350591</v>
      </c>
      <c r="J58" s="24">
        <v>0</v>
      </c>
      <c r="K58" s="24">
        <v>0</v>
      </c>
      <c r="L58" s="24">
        <v>0</v>
      </c>
    </row>
    <row r="59" spans="1:12" ht="13.5" x14ac:dyDescent="0.25">
      <c r="A59" s="50" t="s">
        <v>53</v>
      </c>
      <c r="B59" s="50" t="s">
        <v>19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ht="13.5" x14ac:dyDescent="0.25">
      <c r="A60" s="50" t="s">
        <v>54</v>
      </c>
      <c r="B60" s="50" t="s">
        <v>19</v>
      </c>
      <c r="C60" s="24">
        <v>1203437723</v>
      </c>
      <c r="D60" s="24">
        <v>1203437723</v>
      </c>
      <c r="E60" s="24">
        <v>1203437723</v>
      </c>
      <c r="F60" s="24">
        <v>0</v>
      </c>
      <c r="G60" s="24">
        <v>0</v>
      </c>
      <c r="H60" s="24">
        <v>0</v>
      </c>
      <c r="I60" s="24">
        <v>1203437723</v>
      </c>
      <c r="J60" s="24">
        <v>0</v>
      </c>
      <c r="K60" s="24">
        <v>0</v>
      </c>
      <c r="L60" s="24">
        <v>0</v>
      </c>
    </row>
    <row r="61" spans="1:12" ht="13.5" x14ac:dyDescent="0.25">
      <c r="A61" s="50" t="s">
        <v>55</v>
      </c>
      <c r="B61" s="50" t="s">
        <v>19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ht="13.5" x14ac:dyDescent="0.25">
      <c r="A62" s="50" t="s">
        <v>56</v>
      </c>
      <c r="B62" s="50" t="s">
        <v>19</v>
      </c>
      <c r="C62" s="24">
        <v>653157431</v>
      </c>
      <c r="D62" s="24">
        <v>653157431</v>
      </c>
      <c r="E62" s="24">
        <v>653157431</v>
      </c>
      <c r="F62" s="24">
        <v>0</v>
      </c>
      <c r="G62" s="24">
        <v>0</v>
      </c>
      <c r="H62" s="24">
        <v>0</v>
      </c>
      <c r="I62" s="24">
        <v>653157431</v>
      </c>
      <c r="J62" s="24">
        <v>0</v>
      </c>
      <c r="K62" s="24">
        <v>0</v>
      </c>
      <c r="L62" s="24">
        <v>0</v>
      </c>
    </row>
    <row r="63" spans="1:12" ht="13.5" hidden="1" x14ac:dyDescent="0.25">
      <c r="A63" s="50" t="s">
        <v>19</v>
      </c>
      <c r="B63" s="50" t="s">
        <v>19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3.5" hidden="1" x14ac:dyDescent="0.25">
      <c r="A64" s="50" t="s">
        <v>19</v>
      </c>
      <c r="B64" s="50" t="s">
        <v>19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13.5" hidden="1" x14ac:dyDescent="0.25">
      <c r="A65" s="50" t="s">
        <v>19</v>
      </c>
      <c r="B65" s="50" t="s">
        <v>19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13.5" hidden="1" x14ac:dyDescent="0.25">
      <c r="A66" s="50" t="s">
        <v>19</v>
      </c>
      <c r="B66" s="50" t="s">
        <v>19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13.5" x14ac:dyDescent="0.25">
      <c r="A67" s="53" t="s">
        <v>57</v>
      </c>
      <c r="B67" s="53" t="s">
        <v>19</v>
      </c>
      <c r="C67" s="54">
        <f>SUM(C54:C66)</f>
        <v>1918285953</v>
      </c>
      <c r="D67" s="54">
        <f t="shared" ref="D67:L67" si="18">SUM(D54:D66)</f>
        <v>1918285953</v>
      </c>
      <c r="E67" s="54">
        <f t="shared" si="18"/>
        <v>1927649591</v>
      </c>
      <c r="F67" s="54">
        <f t="shared" si="18"/>
        <v>0</v>
      </c>
      <c r="G67" s="54">
        <f t="shared" si="18"/>
        <v>0</v>
      </c>
      <c r="H67" s="54">
        <f t="shared" si="18"/>
        <v>0</v>
      </c>
      <c r="I67" s="54">
        <f t="shared" si="18"/>
        <v>1929560654</v>
      </c>
      <c r="J67" s="54">
        <f t="shared" si="18"/>
        <v>0</v>
      </c>
      <c r="K67" s="54">
        <f t="shared" si="18"/>
        <v>0</v>
      </c>
      <c r="L67" s="54">
        <f t="shared" si="18"/>
        <v>0</v>
      </c>
    </row>
    <row r="68" spans="1:12" ht="13.5" x14ac:dyDescent="0.25">
      <c r="A68" s="50" t="s">
        <v>19</v>
      </c>
      <c r="B68" s="50" t="s">
        <v>19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 ht="13.5" x14ac:dyDescent="0.25">
      <c r="A69" s="50" t="s">
        <v>19</v>
      </c>
      <c r="B69" s="50" t="s">
        <v>19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 ht="13.5" x14ac:dyDescent="0.25">
      <c r="A70" s="50" t="s">
        <v>19</v>
      </c>
      <c r="B70" s="50" t="s">
        <v>19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 ht="13.5" x14ac:dyDescent="0.25">
      <c r="A71" s="50" t="s">
        <v>19</v>
      </c>
      <c r="B71" s="50" t="s">
        <v>19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 ht="13.5" x14ac:dyDescent="0.25">
      <c r="A72" s="50" t="s">
        <v>19</v>
      </c>
      <c r="B72" s="50" t="s">
        <v>19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 ht="13.5" hidden="1" x14ac:dyDescent="0.25">
      <c r="A73" s="50" t="s">
        <v>58</v>
      </c>
      <c r="B73" s="50" t="s">
        <v>19</v>
      </c>
      <c r="C73" s="24">
        <v>11714402391</v>
      </c>
      <c r="D73" s="24">
        <v>12492204304</v>
      </c>
      <c r="E73" s="24">
        <v>13267312546</v>
      </c>
      <c r="F73" s="24">
        <v>16269248150</v>
      </c>
      <c r="G73" s="24">
        <v>16378276581</v>
      </c>
      <c r="H73" s="24">
        <v>16378276581</v>
      </c>
      <c r="I73" s="24">
        <v>13083797911</v>
      </c>
      <c r="J73" s="24">
        <v>17165187783</v>
      </c>
      <c r="K73" s="24">
        <v>18375910855</v>
      </c>
      <c r="L73" s="24">
        <v>20007106640</v>
      </c>
    </row>
    <row r="74" spans="1:12" ht="13.5" hidden="1" x14ac:dyDescent="0.25">
      <c r="A74" s="50" t="s">
        <v>59</v>
      </c>
      <c r="B74" s="50" t="s">
        <v>19</v>
      </c>
      <c r="C74" s="24">
        <v>9298090488</v>
      </c>
      <c r="D74" s="24">
        <v>13396107673</v>
      </c>
      <c r="E74" s="24">
        <v>16088995408</v>
      </c>
      <c r="F74" s="24">
        <v>15119241315</v>
      </c>
      <c r="G74" s="24">
        <v>15094590438</v>
      </c>
      <c r="H74" s="24">
        <v>15094590438</v>
      </c>
      <c r="I74" s="24">
        <v>13410044707</v>
      </c>
      <c r="J74" s="24">
        <v>16589037621</v>
      </c>
      <c r="K74" s="24">
        <v>17860612310</v>
      </c>
      <c r="L74" s="24">
        <v>19722623593</v>
      </c>
    </row>
    <row r="75" spans="1:12" ht="13.5" hidden="1" x14ac:dyDescent="0.25">
      <c r="A75" s="50" t="s">
        <v>60</v>
      </c>
      <c r="B75" s="50" t="s">
        <v>19</v>
      </c>
      <c r="C75" s="24">
        <v>2105173925</v>
      </c>
      <c r="D75" s="24">
        <v>2153579808</v>
      </c>
      <c r="E75" s="24">
        <v>1804451711</v>
      </c>
      <c r="F75" s="24">
        <v>2600286143</v>
      </c>
      <c r="G75" s="24">
        <v>2406764052</v>
      </c>
      <c r="H75" s="24">
        <v>2406764052</v>
      </c>
      <c r="I75" s="24">
        <v>777606652</v>
      </c>
      <c r="J75" s="24">
        <v>2902969865</v>
      </c>
      <c r="K75" s="24">
        <v>4416049579</v>
      </c>
      <c r="L75" s="24">
        <v>5643946595</v>
      </c>
    </row>
  </sheetData>
  <mergeCells count="3">
    <mergeCell ref="F2:I2"/>
    <mergeCell ref="A1:L1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CEFB687-B5A1-4985-BD05-09255E06EF1A}"/>
</file>

<file path=customXml/itemProps2.xml><?xml version="1.0" encoding="utf-8"?>
<ds:datastoreItem xmlns:ds="http://schemas.openxmlformats.org/officeDocument/2006/customXml" ds:itemID="{2BD3801B-0CA7-471D-9B65-7145A3BA006E}"/>
</file>

<file path=customXml/itemProps3.xml><?xml version="1.0" encoding="utf-8"?>
<ds:datastoreItem xmlns:ds="http://schemas.openxmlformats.org/officeDocument/2006/customXml" ds:itemID="{282A009A-AF65-4DA6-9D2B-0B272EB28C4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Summary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2024-11-19T14:10:52Z</dcterms:created>
  <dcterms:modified xsi:type="dcterms:W3CDTF">2024-11-19T15:15:54Z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